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146" documentId="8_{27154879-A619-4A9D-8205-D2DC91F862F8}" xr6:coauthVersionLast="47" xr6:coauthVersionMax="47" xr10:uidLastSave="{AE5C77A4-D0E2-4B39-97F2-DA76B0491FA4}"/>
  <bookViews>
    <workbookView xWindow="-28920" yWindow="-120" windowWidth="29040" windowHeight="15720" xr2:uid="{F50EBDA9-D3C2-4A16-A62E-8F1E62F34F40}"/>
  </bookViews>
  <sheets>
    <sheet name="Kyle FitzMaurice"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35" i="5" l="1"/>
  <c r="B135" i="5"/>
  <c r="C135" i="5"/>
  <c r="A134" i="5"/>
  <c r="B134" i="5"/>
  <c r="C134" i="5"/>
  <c r="A133" i="5"/>
  <c r="B133" i="5"/>
  <c r="C133" i="5"/>
  <c r="A132" i="5"/>
  <c r="B132" i="5"/>
  <c r="C132" i="5"/>
  <c r="A131" i="5"/>
  <c r="B131" i="5"/>
  <c r="C131" i="5"/>
  <c r="A130" i="5"/>
  <c r="B130" i="5"/>
  <c r="C130" i="5"/>
  <c r="A129" i="5"/>
  <c r="B129" i="5"/>
  <c r="A128" i="5"/>
  <c r="B128" i="5"/>
  <c r="A127" i="5"/>
  <c r="B127" i="5"/>
  <c r="A126" i="5"/>
  <c r="B126" i="5"/>
  <c r="A125" i="5"/>
  <c r="B125" i="5"/>
  <c r="A124" i="5"/>
  <c r="B124" i="5"/>
  <c r="A123" i="5"/>
  <c r="B123" i="5"/>
  <c r="A122" i="5"/>
  <c r="B122" i="5"/>
  <c r="A121" i="5"/>
  <c r="B121" i="5"/>
  <c r="A120" i="5"/>
  <c r="B120" i="5"/>
  <c r="A119" i="5"/>
  <c r="B119" i="5"/>
  <c r="A118" i="5"/>
  <c r="B118" i="5"/>
  <c r="A117" i="5"/>
  <c r="B117" i="5"/>
  <c r="A116" i="5"/>
  <c r="B116" i="5"/>
  <c r="A115" i="5"/>
  <c r="B115" i="5"/>
  <c r="A114" i="5"/>
  <c r="B114" i="5"/>
  <c r="A113" i="5"/>
  <c r="B113" i="5"/>
  <c r="A112" i="5"/>
  <c r="B112"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A5" i="5"/>
  <c r="B5" i="5"/>
  <c r="A6" i="5"/>
  <c r="B6" i="5"/>
  <c r="A7" i="5"/>
  <c r="B7" i="5"/>
  <c r="A8" i="5"/>
  <c r="B8" i="5"/>
  <c r="A9" i="5"/>
  <c r="B9" i="5"/>
  <c r="A10" i="5"/>
  <c r="B10" i="5"/>
  <c r="A11" i="5"/>
  <c r="B11" i="5"/>
  <c r="A12" i="5"/>
  <c r="B12" i="5"/>
  <c r="A13" i="5"/>
  <c r="B13" i="5"/>
  <c r="A14" i="5"/>
  <c r="B14" i="5"/>
  <c r="A15" i="5"/>
  <c r="B15" i="5"/>
  <c r="A16" i="5"/>
  <c r="B16" i="5"/>
  <c r="A17" i="5"/>
  <c r="B17" i="5"/>
  <c r="A18" i="5"/>
  <c r="B18" i="5"/>
  <c r="A19" i="5"/>
  <c r="B19" i="5"/>
  <c r="A20" i="5"/>
  <c r="B20" i="5"/>
  <c r="A21" i="5"/>
  <c r="B21" i="5"/>
  <c r="A22" i="5"/>
  <c r="B22" i="5"/>
  <c r="A23" i="5"/>
  <c r="B23" i="5"/>
  <c r="A24" i="5"/>
  <c r="B24" i="5"/>
  <c r="A25" i="5"/>
  <c r="B25" i="5"/>
  <c r="A26" i="5"/>
  <c r="B26" i="5"/>
  <c r="A27" i="5"/>
  <c r="B27" i="5"/>
  <c r="A28" i="5"/>
  <c r="B28" i="5"/>
  <c r="A29" i="5"/>
  <c r="B29" i="5"/>
  <c r="A30" i="5"/>
  <c r="B30" i="5"/>
  <c r="A31" i="5"/>
  <c r="B31" i="5"/>
  <c r="A32" i="5"/>
  <c r="B32" i="5"/>
  <c r="A33" i="5"/>
  <c r="B33" i="5"/>
  <c r="A34" i="5"/>
  <c r="B34" i="5"/>
  <c r="A35" i="5"/>
  <c r="B35" i="5"/>
  <c r="A36" i="5"/>
  <c r="B36" i="5"/>
  <c r="A37" i="5"/>
  <c r="B37" i="5"/>
  <c r="A38" i="5"/>
  <c r="B38" i="5"/>
  <c r="A39" i="5"/>
  <c r="B39" i="5"/>
  <c r="A40" i="5"/>
  <c r="B40" i="5"/>
  <c r="A41" i="5"/>
  <c r="B41" i="5"/>
  <c r="A42" i="5"/>
  <c r="B42" i="5"/>
  <c r="A43" i="5"/>
  <c r="B43" i="5"/>
  <c r="A44" i="5"/>
  <c r="B44" i="5"/>
  <c r="A45" i="5"/>
  <c r="B45" i="5"/>
  <c r="A46" i="5"/>
  <c r="B46" i="5"/>
  <c r="A47" i="5"/>
  <c r="B47" i="5"/>
  <c r="A48" i="5"/>
  <c r="B48" i="5"/>
  <c r="A49" i="5"/>
  <c r="B49" i="5"/>
  <c r="A50" i="5"/>
  <c r="B50" i="5"/>
  <c r="A51" i="5"/>
  <c r="B51" i="5"/>
  <c r="A52" i="5"/>
  <c r="B52" i="5"/>
  <c r="A53" i="5"/>
  <c r="B53" i="5"/>
  <c r="A54" i="5"/>
  <c r="B54" i="5"/>
  <c r="A55" i="5"/>
  <c r="B55" i="5"/>
  <c r="A56" i="5"/>
  <c r="B56" i="5"/>
  <c r="A57" i="5"/>
  <c r="B57" i="5"/>
  <c r="A58" i="5"/>
  <c r="B58" i="5"/>
  <c r="A59" i="5"/>
  <c r="B59" i="5"/>
  <c r="A60" i="5"/>
  <c r="B60" i="5"/>
  <c r="A61" i="5"/>
  <c r="B61" i="5"/>
  <c r="A62" i="5"/>
  <c r="B62" i="5"/>
  <c r="A63" i="5"/>
  <c r="B63" i="5"/>
  <c r="A64" i="5"/>
  <c r="B64" i="5"/>
  <c r="A65" i="5"/>
  <c r="B65" i="5"/>
  <c r="A66" i="5"/>
  <c r="B66" i="5"/>
  <c r="A67" i="5"/>
  <c r="B67" i="5"/>
  <c r="A68" i="5"/>
  <c r="B68" i="5"/>
  <c r="A69" i="5"/>
  <c r="B69" i="5"/>
  <c r="A70" i="5"/>
  <c r="B70" i="5"/>
  <c r="A71" i="5"/>
  <c r="B71" i="5"/>
  <c r="A72" i="5"/>
  <c r="B72" i="5"/>
  <c r="A73" i="5"/>
  <c r="B73" i="5"/>
  <c r="A74" i="5"/>
  <c r="B74" i="5"/>
  <c r="A75" i="5"/>
  <c r="B75" i="5"/>
  <c r="A76" i="5"/>
  <c r="B76" i="5"/>
  <c r="A77" i="5"/>
  <c r="B77" i="5"/>
  <c r="A78" i="5"/>
  <c r="B78" i="5"/>
  <c r="A79" i="5"/>
  <c r="B79" i="5"/>
  <c r="A80" i="5"/>
  <c r="B80" i="5"/>
  <c r="A81" i="5"/>
  <c r="B81" i="5"/>
  <c r="A82" i="5"/>
  <c r="B82" i="5"/>
  <c r="A83" i="5"/>
  <c r="B83" i="5"/>
  <c r="A84" i="5"/>
  <c r="B84" i="5"/>
  <c r="A85" i="5"/>
  <c r="B85" i="5"/>
  <c r="A86" i="5"/>
  <c r="B86" i="5"/>
  <c r="A87" i="5"/>
  <c r="B87" i="5"/>
  <c r="A88" i="5"/>
  <c r="B88" i="5"/>
  <c r="A89" i="5"/>
  <c r="B89" i="5"/>
  <c r="A90" i="5"/>
  <c r="B90" i="5"/>
  <c r="A91" i="5"/>
  <c r="B91" i="5"/>
  <c r="A92" i="5"/>
  <c r="B92" i="5"/>
  <c r="A93" i="5"/>
  <c r="B93" i="5"/>
  <c r="A94" i="5"/>
  <c r="B94" i="5"/>
  <c r="A95" i="5"/>
  <c r="B95" i="5"/>
  <c r="A96" i="5"/>
  <c r="B96" i="5"/>
  <c r="A97" i="5"/>
  <c r="B97" i="5"/>
  <c r="A98" i="5"/>
  <c r="B98" i="5"/>
  <c r="A99" i="5"/>
  <c r="B99" i="5"/>
  <c r="A100" i="5"/>
  <c r="B100" i="5"/>
  <c r="A101" i="5"/>
  <c r="B101" i="5"/>
  <c r="A102" i="5"/>
  <c r="B102" i="5"/>
  <c r="A103" i="5"/>
  <c r="B103" i="5"/>
  <c r="A104" i="5"/>
  <c r="B104" i="5"/>
  <c r="A105" i="5"/>
  <c r="B105" i="5"/>
  <c r="A106" i="5"/>
  <c r="B106" i="5"/>
  <c r="A107" i="5"/>
  <c r="B107" i="5"/>
  <c r="A108" i="5"/>
  <c r="B108" i="5"/>
  <c r="A109" i="5"/>
  <c r="B109" i="5"/>
  <c r="A110" i="5"/>
  <c r="B110" i="5"/>
  <c r="A111" i="5"/>
  <c r="B111" i="5"/>
  <c r="A3" i="5"/>
  <c r="V12" i="3"/>
  <c r="B3" i="5"/>
  <c r="AB9" i="3"/>
  <c r="AB8" i="3"/>
  <c r="AB7" i="3"/>
  <c r="AB6" i="3"/>
  <c r="P5" i="3" l="1" a="1"/>
  <c r="P5" i="3" s="1"/>
  <c r="N6" i="3" a="1"/>
  <c r="N6" i="3" s="1"/>
  <c r="R5" i="3" a="1"/>
  <c r="R5" i="3" s="1"/>
  <c r="P7" i="3" a="1"/>
  <c r="P7" i="3" s="1"/>
  <c r="R8" i="3" a="1"/>
  <c r="R8" i="3" s="1"/>
  <c r="R7" i="3" a="1"/>
  <c r="R7" i="3" s="1"/>
  <c r="R6" i="3" a="1"/>
  <c r="R6" i="3" s="1"/>
  <c r="N5" i="3" a="1"/>
  <c r="N5" i="3" s="1"/>
  <c r="R13" i="3" a="1"/>
  <c r="R13" i="3" s="1"/>
  <c r="P8" i="3" a="1"/>
  <c r="P8" i="3" s="1"/>
  <c r="N8" i="3" a="1"/>
  <c r="N8" i="3" s="1"/>
  <c r="N10" i="3" a="1"/>
  <c r="N10" i="3" s="1"/>
  <c r="P12" i="3" a="1"/>
  <c r="P12" i="3" s="1"/>
  <c r="P9" i="3" a="1"/>
  <c r="P9" i="3" s="1"/>
  <c r="P10" i="3" a="1"/>
  <c r="P10" i="3" s="1"/>
  <c r="R14" i="3" a="1"/>
  <c r="R14" i="3" s="1"/>
  <c r="R10" i="3" a="1"/>
  <c r="R10" i="3" s="1"/>
  <c r="N14" i="3" a="1"/>
  <c r="N14" i="3" s="1"/>
  <c r="N7" i="3" a="1"/>
  <c r="N7" i="3" s="1"/>
  <c r="N9" i="3" a="1"/>
  <c r="N9" i="3" s="1"/>
  <c r="P11" i="3" a="1"/>
  <c r="P11" i="3" s="1"/>
  <c r="R11" i="3" a="1"/>
  <c r="R11" i="3" s="1"/>
  <c r="P13" i="3" a="1"/>
  <c r="P13" i="3" s="1"/>
  <c r="R12" i="3" a="1"/>
  <c r="R12" i="3" s="1"/>
  <c r="N13" i="3" a="1"/>
  <c r="N13" i="3" s="1"/>
  <c r="P14" i="3" a="1"/>
  <c r="P14" i="3" s="1"/>
  <c r="R9" i="3" a="1"/>
  <c r="R9" i="3" s="1"/>
  <c r="N11" i="3" a="1"/>
  <c r="N11" i="3" s="1"/>
  <c r="N12" i="3" a="1"/>
  <c r="N12" i="3" s="1"/>
  <c r="P6" i="3" a="1"/>
  <c r="P6"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C67" i="5" s="1"/>
  <c r="AH134" i="2"/>
  <c r="AH81" i="2"/>
  <c r="C82" i="5" s="1"/>
  <c r="AH105" i="2"/>
  <c r="C106" i="5" s="1"/>
  <c r="AH128" i="2"/>
  <c r="C129" i="5" s="1"/>
  <c r="AH226" i="2"/>
  <c r="AH73" i="2"/>
  <c r="C74" i="5" s="1"/>
  <c r="AH153" i="2"/>
  <c r="AH147" i="2"/>
  <c r="BR32" i="2"/>
  <c r="BR25" i="2"/>
  <c r="BR14" i="2"/>
  <c r="BR20" i="2"/>
  <c r="BR13" i="2"/>
  <c r="BR26" i="2"/>
  <c r="AH260" i="2"/>
  <c r="AH160" i="2"/>
  <c r="AH7" i="2"/>
  <c r="C8" i="5" s="1"/>
  <c r="AH9" i="2"/>
  <c r="C10" i="5" s="1"/>
  <c r="BH9" i="2"/>
  <c r="D14" i="3" s="1"/>
  <c r="BK4" i="2"/>
  <c r="G10" i="3" s="1"/>
  <c r="BI9" i="2"/>
  <c r="E14" i="3" s="1"/>
  <c r="AH289" i="2"/>
  <c r="AH288" i="2"/>
  <c r="AH97" i="2"/>
  <c r="C98" i="5" s="1"/>
  <c r="AH133" i="2"/>
  <c r="AH8" i="2"/>
  <c r="C9" i="5" s="1"/>
  <c r="BR18" i="2"/>
  <c r="AH87" i="2"/>
  <c r="C88" i="5" s="1"/>
  <c r="AH96" i="2"/>
  <c r="C97" i="5" s="1"/>
  <c r="AH115" i="2"/>
  <c r="C116" i="5" s="1"/>
  <c r="AH186" i="2"/>
  <c r="AH130" i="2"/>
  <c r="AH151" i="2"/>
  <c r="AH206" i="2"/>
  <c r="AH215" i="2"/>
  <c r="AH248" i="2"/>
  <c r="AH28" i="2"/>
  <c r="C29" i="5" s="1"/>
  <c r="AH40" i="2"/>
  <c r="C41" i="5" s="1"/>
  <c r="AH174" i="2"/>
  <c r="AH172" i="2"/>
  <c r="AH192" i="2"/>
  <c r="AH269" i="2"/>
  <c r="AH82" i="2"/>
  <c r="C83" i="5" s="1"/>
  <c r="AH95" i="2"/>
  <c r="C96" i="5" s="1"/>
  <c r="BR28" i="2"/>
  <c r="AH3" i="2"/>
  <c r="C4" i="5" s="1"/>
  <c r="AH168" i="2"/>
  <c r="AH189" i="2"/>
  <c r="AH132" i="2"/>
  <c r="AH4" i="2"/>
  <c r="C5" i="5" s="1"/>
  <c r="AH6" i="2"/>
  <c r="C7" i="5" s="1"/>
  <c r="AH22" i="2"/>
  <c r="C23" i="5" s="1"/>
  <c r="BJ9" i="2"/>
  <c r="F14" i="3" s="1"/>
  <c r="AH33" i="2"/>
  <c r="C34" i="5" s="1"/>
  <c r="AH61" i="2"/>
  <c r="C62" i="5" s="1"/>
  <c r="AH120" i="2"/>
  <c r="C121" i="5" s="1"/>
  <c r="BR15" i="2"/>
  <c r="AH21" i="2"/>
  <c r="C22" i="5" s="1"/>
  <c r="AH23" i="2"/>
  <c r="C24" i="5" s="1"/>
  <c r="AH29" i="2"/>
  <c r="C30" i="5" s="1"/>
  <c r="AH80" i="2"/>
  <c r="C81" i="5" s="1"/>
  <c r="AH201" i="2"/>
  <c r="AH286" i="2"/>
  <c r="AH18" i="2"/>
  <c r="C19" i="5" s="1"/>
  <c r="AH155" i="2"/>
  <c r="BL9" i="2"/>
  <c r="H14" i="3" s="1"/>
  <c r="BR27" i="2"/>
  <c r="AH32" i="2"/>
  <c r="C33" i="5" s="1"/>
  <c r="AH48" i="2"/>
  <c r="C49" i="5" s="1"/>
  <c r="AH58" i="2"/>
  <c r="C59" i="5" s="1"/>
  <c r="AH233" i="2"/>
  <c r="AH67" i="2"/>
  <c r="C68" i="5" s="1"/>
  <c r="AH72" i="2"/>
  <c r="C73" i="5" s="1"/>
  <c r="AH148" i="2"/>
  <c r="AH258" i="2"/>
  <c r="AH273" i="2"/>
  <c r="AH94" i="2"/>
  <c r="C95" i="5" s="1"/>
  <c r="AH266" i="2"/>
  <c r="AH14" i="2"/>
  <c r="C15" i="5" s="1"/>
  <c r="AH92" i="2"/>
  <c r="C93" i="5" s="1"/>
  <c r="AH37" i="2"/>
  <c r="C38" i="5" s="1"/>
  <c r="AH88" i="2"/>
  <c r="C89" i="5" s="1"/>
  <c r="AH101" i="2"/>
  <c r="C102" i="5" s="1"/>
  <c r="AH136" i="2"/>
  <c r="AH181" i="2"/>
  <c r="AH232" i="2"/>
  <c r="AH19" i="2"/>
  <c r="C20" i="5" s="1"/>
  <c r="AH118" i="2"/>
  <c r="C119" i="5" s="1"/>
  <c r="AH127" i="2"/>
  <c r="C128" i="5" s="1"/>
  <c r="AH141" i="2"/>
  <c r="AH237" i="2"/>
  <c r="AH15" i="2"/>
  <c r="C16" i="5" s="1"/>
  <c r="AH26" i="2"/>
  <c r="C27" i="5" s="1"/>
  <c r="AH117" i="2"/>
  <c r="C118" i="5" s="1"/>
  <c r="AH137" i="2"/>
  <c r="AH195" i="2"/>
  <c r="AH281" i="2"/>
  <c r="AH55" i="2"/>
  <c r="C56" i="5" s="1"/>
  <c r="AH77" i="2"/>
  <c r="C78" i="5" s="1"/>
  <c r="AH229" i="2"/>
  <c r="AH240" i="2"/>
  <c r="AH244" i="2"/>
  <c r="AH275" i="2"/>
  <c r="AH93" i="2"/>
  <c r="C94" i="5" s="1"/>
  <c r="AH149" i="2"/>
  <c r="AH254" i="2"/>
  <c r="BB4" i="2"/>
  <c r="I36" i="3" s="1"/>
  <c r="AH17" i="2"/>
  <c r="C18" i="5" s="1"/>
  <c r="AH35" i="2"/>
  <c r="C36" i="5" s="1"/>
  <c r="AH109" i="2"/>
  <c r="C110" i="5" s="1"/>
  <c r="AH208" i="2"/>
  <c r="AH228" i="2"/>
  <c r="AH34" i="2"/>
  <c r="C35" i="5" s="1"/>
  <c r="AH46" i="2"/>
  <c r="C47" i="5" s="1"/>
  <c r="AH75" i="2"/>
  <c r="C76" i="5" s="1"/>
  <c r="AH108" i="2"/>
  <c r="C109" i="5" s="1"/>
  <c r="AH156" i="2"/>
  <c r="AH178" i="2"/>
  <c r="AH207" i="2"/>
  <c r="AH214" i="2"/>
  <c r="AH31" i="2"/>
  <c r="C32" i="5" s="1"/>
  <c r="BI4" i="2"/>
  <c r="AH25" i="2"/>
  <c r="C26" i="5" s="1"/>
  <c r="AH200" i="2"/>
  <c r="AH212" i="2"/>
  <c r="AH278" i="2"/>
  <c r="AH56" i="2"/>
  <c r="C57" i="5" s="1"/>
  <c r="AH114" i="2"/>
  <c r="C115" i="5" s="1"/>
  <c r="AH196" i="2"/>
  <c r="AH880" i="2"/>
  <c r="AH173" i="2"/>
  <c r="AH187" i="2"/>
  <c r="AH221" i="2"/>
  <c r="AH362" i="2"/>
  <c r="BV41" i="2"/>
  <c r="AH47" i="2"/>
  <c r="C48" i="5" s="1"/>
  <c r="AH116" i="2"/>
  <c r="C117" i="5" s="1"/>
  <c r="AH220" i="2"/>
  <c r="AH230" i="2"/>
  <c r="AH352" i="2"/>
  <c r="AH395" i="2"/>
  <c r="AH492" i="2"/>
  <c r="AH557" i="2"/>
  <c r="AH575" i="2"/>
  <c r="BR17" i="2"/>
  <c r="AH57" i="2"/>
  <c r="C58" i="5" s="1"/>
  <c r="AH68" i="2"/>
  <c r="C69" i="5" s="1"/>
  <c r="AH69" i="2"/>
  <c r="C70" i="5" s="1"/>
  <c r="AH138" i="2"/>
  <c r="AH140" i="2"/>
  <c r="AH185" i="2"/>
  <c r="AH241" i="2"/>
  <c r="AH340" i="2"/>
  <c r="AH394" i="2"/>
  <c r="AH461" i="2"/>
  <c r="AH514" i="2"/>
  <c r="AH556" i="2"/>
  <c r="AH775" i="2"/>
  <c r="AH789" i="2"/>
  <c r="AH879" i="2"/>
  <c r="AH989" i="2"/>
  <c r="AH106" i="2"/>
  <c r="C107" i="5" s="1"/>
  <c r="AH161" i="2"/>
  <c r="AH194" i="2"/>
  <c r="AH284" i="2"/>
  <c r="AH327" i="2"/>
  <c r="AH393" i="2"/>
  <c r="AH449" i="2"/>
  <c r="AH513" i="2"/>
  <c r="AH554" i="2"/>
  <c r="AH555" i="2"/>
  <c r="AH567" i="2"/>
  <c r="AH596" i="2"/>
  <c r="AH597" i="2"/>
  <c r="AH733" i="2"/>
  <c r="AH788" i="2"/>
  <c r="AH817" i="2"/>
  <c r="AH837" i="2"/>
  <c r="AH900" i="2"/>
  <c r="AH952" i="2"/>
  <c r="AH994" i="2"/>
  <c r="AH5" i="2"/>
  <c r="C6" i="5" s="1"/>
  <c r="AH171" i="2"/>
  <c r="AH218" i="2"/>
  <c r="AH478" i="2"/>
  <c r="AH573" i="2"/>
  <c r="AH16" i="2"/>
  <c r="C17" i="5" s="1"/>
  <c r="AH44" i="2"/>
  <c r="C45" i="5" s="1"/>
  <c r="AH78" i="2"/>
  <c r="C79" i="5" s="1"/>
  <c r="AH90" i="2"/>
  <c r="C91" i="5" s="1"/>
  <c r="AH170" i="2"/>
  <c r="AH204" i="2"/>
  <c r="AH252" i="2"/>
  <c r="AH261" i="2"/>
  <c r="AH295" i="2"/>
  <c r="AH307" i="2"/>
  <c r="AH316" i="2"/>
  <c r="AH337" i="2"/>
  <c r="AH359" i="2"/>
  <c r="AH428" i="2"/>
  <c r="AH488" i="2"/>
  <c r="AH510" i="2"/>
  <c r="AH563" i="2"/>
  <c r="AH615" i="2"/>
  <c r="AH637" i="2"/>
  <c r="AH794" i="2"/>
  <c r="AH828" i="2"/>
  <c r="AH857" i="2"/>
  <c r="AH217" i="2"/>
  <c r="AH45" i="2"/>
  <c r="C46" i="5" s="1"/>
  <c r="AH124" i="2"/>
  <c r="C125" i="5" s="1"/>
  <c r="AH126" i="2"/>
  <c r="C127" i="5" s="1"/>
  <c r="AH135" i="2"/>
  <c r="AH216" i="2"/>
  <c r="AH238" i="2"/>
  <c r="AH249" i="2"/>
  <c r="AH282" i="2"/>
  <c r="AH294" i="2"/>
  <c r="AH315" i="2"/>
  <c r="AH381" i="2"/>
  <c r="AH391" i="2"/>
  <c r="AH532" i="2"/>
  <c r="AH680" i="2"/>
  <c r="AH856" i="2"/>
  <c r="AH1053" i="2"/>
  <c r="AH1065" i="2"/>
  <c r="BR12" i="2"/>
  <c r="AH89" i="2"/>
  <c r="C90" i="5" s="1"/>
  <c r="AH158" i="2"/>
  <c r="AH169" i="2"/>
  <c r="AH293" i="2"/>
  <c r="AH314" i="2"/>
  <c r="AH338" i="2"/>
  <c r="AH369" i="2"/>
  <c r="AH401" i="2"/>
  <c r="AH426" i="2"/>
  <c r="AH500" i="2"/>
  <c r="AH529" i="2"/>
  <c r="AH574" i="2"/>
  <c r="AH587" i="2"/>
  <c r="AH605" i="2"/>
  <c r="AH657" i="2"/>
  <c r="AH992" i="2"/>
  <c r="BR30" i="2"/>
  <c r="AH53" i="2"/>
  <c r="C54" i="5" s="1"/>
  <c r="AH76" i="2"/>
  <c r="C77" i="5" s="1"/>
  <c r="AH113" i="2"/>
  <c r="C114" i="5" s="1"/>
  <c r="AH272" i="2"/>
  <c r="AH368" i="2"/>
  <c r="AH379" i="2"/>
  <c r="AH455" i="2"/>
  <c r="AH498" i="2"/>
  <c r="AH629" i="2"/>
  <c r="AH720" i="2"/>
  <c r="AH834" i="2"/>
  <c r="AH868" i="2"/>
  <c r="AH917" i="2"/>
  <c r="AH991" i="2"/>
  <c r="AH1108" i="2"/>
  <c r="AH1128" i="2"/>
  <c r="AH12" i="2"/>
  <c r="C13" i="5" s="1"/>
  <c r="AH42" i="2"/>
  <c r="C43" i="5" s="1"/>
  <c r="AH112" i="2"/>
  <c r="C113" i="5" s="1"/>
  <c r="AH157" i="2"/>
  <c r="AH180" i="2"/>
  <c r="AH247" i="2"/>
  <c r="AH326" i="2"/>
  <c r="AH336" i="2"/>
  <c r="AH367" i="2"/>
  <c r="AH412" i="2"/>
  <c r="AH423" i="2"/>
  <c r="AH518" i="2"/>
  <c r="AH572" i="2"/>
  <c r="AH581" i="2"/>
  <c r="AH634" i="2"/>
  <c r="AH656" i="2"/>
  <c r="AH719" i="2"/>
  <c r="AH740" i="2"/>
  <c r="AH833" i="2"/>
  <c r="AH896" i="2"/>
  <c r="AH960" i="2"/>
  <c r="AH1021" i="2"/>
  <c r="AH27" i="2"/>
  <c r="C28" i="5" s="1"/>
  <c r="AH30" i="2"/>
  <c r="C31" i="5" s="1"/>
  <c r="AH54" i="2"/>
  <c r="C55" i="5" s="1"/>
  <c r="AH111" i="2"/>
  <c r="C112" i="5" s="1"/>
  <c r="AH122" i="2"/>
  <c r="C123" i="5" s="1"/>
  <c r="AH213" i="2"/>
  <c r="AH335" i="2"/>
  <c r="AH357" i="2"/>
  <c r="AH389" i="2"/>
  <c r="AH627" i="2"/>
  <c r="AH676" i="2"/>
  <c r="AH1052" i="2"/>
  <c r="AH2" i="2"/>
  <c r="C3" i="5" s="1"/>
  <c r="AH41" i="2"/>
  <c r="C42" i="5" s="1"/>
  <c r="AH63" i="2"/>
  <c r="C64" i="5" s="1"/>
  <c r="AH74" i="2"/>
  <c r="C75" i="5" s="1"/>
  <c r="AH236" i="2"/>
  <c r="AH268" i="2"/>
  <c r="AH280" i="2"/>
  <c r="AH356" i="2"/>
  <c r="AH377" i="2"/>
  <c r="AH388" i="2"/>
  <c r="AH433" i="2"/>
  <c r="AH474" i="2"/>
  <c r="AH623" i="2"/>
  <c r="AH760" i="2"/>
  <c r="AH874" i="2"/>
  <c r="AH1145" i="2"/>
  <c r="BR33" i="2"/>
  <c r="AH52" i="2"/>
  <c r="C53" i="5" s="1"/>
  <c r="AH100" i="2"/>
  <c r="C101" i="5" s="1"/>
  <c r="AH121" i="2"/>
  <c r="C122" i="5" s="1"/>
  <c r="AH188" i="2"/>
  <c r="AH235" i="2"/>
  <c r="AH312" i="2"/>
  <c r="AH398" i="2"/>
  <c r="AH432" i="2"/>
  <c r="AH549" i="2"/>
  <c r="AH580" i="2"/>
  <c r="AH668" i="2"/>
  <c r="AH738" i="2"/>
  <c r="AH11" i="2"/>
  <c r="C12" i="5" s="1"/>
  <c r="AH24" i="2"/>
  <c r="C25" i="5" s="1"/>
  <c r="AH51" i="2"/>
  <c r="C52" i="5" s="1"/>
  <c r="AH98" i="2"/>
  <c r="C99" i="5" s="1"/>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C120" i="5" s="1"/>
  <c r="AH176" i="2"/>
  <c r="AH210" i="2"/>
  <c r="AH246" i="2"/>
  <c r="AH255" i="2"/>
  <c r="AH420" i="2"/>
  <c r="AH441" i="2"/>
  <c r="AH515" i="2"/>
  <c r="AH536" i="2"/>
  <c r="AH588" i="2"/>
  <c r="AH600" i="2"/>
  <c r="AH631" i="2"/>
  <c r="AH653" i="2"/>
  <c r="AH695" i="2"/>
  <c r="AH758" i="2"/>
  <c r="AH778" i="2"/>
  <c r="AH913" i="2"/>
  <c r="AH955" i="2"/>
  <c r="AH50" i="2"/>
  <c r="C51" i="5" s="1"/>
  <c r="AH654" i="2"/>
  <c r="AH696" i="2"/>
  <c r="AH39" i="2"/>
  <c r="C40" i="5" s="1"/>
  <c r="AH60" i="2"/>
  <c r="C61" i="5" s="1"/>
  <c r="AH71" i="2"/>
  <c r="C72" i="5" s="1"/>
  <c r="AH107" i="2"/>
  <c r="C108" i="5" s="1"/>
  <c r="AH129" i="2"/>
  <c r="AH164" i="2"/>
  <c r="AH167" i="2"/>
  <c r="AH175" i="2"/>
  <c r="AH300" i="2"/>
  <c r="AH321" i="2"/>
  <c r="AH365" i="2"/>
  <c r="AH375" i="2"/>
  <c r="AH396" i="2"/>
  <c r="AH429" i="2"/>
  <c r="AH483" i="2"/>
  <c r="AH528" i="2"/>
  <c r="AH535" i="2"/>
  <c r="AH578" i="2"/>
  <c r="AH737" i="2"/>
  <c r="AH757" i="2"/>
  <c r="AH934" i="2"/>
  <c r="AH944" i="2"/>
  <c r="AH947" i="2"/>
  <c r="AH1038" i="2"/>
  <c r="AH558" i="2"/>
  <c r="AH13" i="2"/>
  <c r="C14" i="5" s="1"/>
  <c r="AH38" i="2"/>
  <c r="C39" i="5" s="1"/>
  <c r="AH59" i="2"/>
  <c r="C60" i="5" s="1"/>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C11" i="5" s="1"/>
  <c r="AH142" i="2"/>
  <c r="AH177" i="2"/>
  <c r="AH516" i="2"/>
  <c r="BR19" i="2"/>
  <c r="AH36" i="2"/>
  <c r="C37" i="5" s="1"/>
  <c r="AH49" i="2"/>
  <c r="C50" i="5" s="1"/>
  <c r="AH83" i="2"/>
  <c r="C84" i="5" s="1"/>
  <c r="AH86" i="2"/>
  <c r="C87" i="5" s="1"/>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C111" i="5" s="1"/>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C65" i="5" s="1"/>
  <c r="AH125" i="2"/>
  <c r="C126" i="5" s="1"/>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C21" i="5" s="1"/>
  <c r="AH65" i="2"/>
  <c r="C66" i="5" s="1"/>
  <c r="AH79" i="2"/>
  <c r="C80" i="5" s="1"/>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C124" i="5" s="1"/>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C63" i="5" s="1"/>
  <c r="AH91" i="2"/>
  <c r="C92" i="5" s="1"/>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C105" i="5" s="1"/>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C104" i="5" s="1"/>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C44" i="5" s="1"/>
  <c r="AH102" i="2"/>
  <c r="C103" i="5" s="1"/>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C71" i="5" s="1"/>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C85" i="5" s="1"/>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C86" i="5" s="1"/>
  <c r="AH99" i="2"/>
  <c r="C100" i="5" s="1"/>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<sst xmlns="http://schemas.openxmlformats.org/spreadsheetml/2006/main" count="1737" uniqueCount="396">
  <si>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</si>
  <si>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</si>
  <si>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</si>
  <si>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</si>
  <si>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</si>
  <si>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</si>
  <si>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</si>
  <si>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</si>
  <si>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</si>
  <si>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</si>
  <si>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</si>
  <si>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</si>
  <si>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</si>
  <si>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</si>
  <si>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</si>
  <si>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</si>
  <si>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</si>
  <si>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</si>
  <si>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</si>
  <si>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</si>
  <si>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</si>
  <si>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</si>
  <si>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</si>
  <si>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</si>
  <si>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</si>
  <si>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</si>
  <si>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</si>
  <si>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</si>
  <si>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</si>
  <si>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</si>
  <si>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</si>
  <si>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</si>
  <si>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</si>
  <si>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</si>
  <si>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</si>
  <si>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</si>
  <si>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</si>
  <si>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</si>
  <si>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</si>
  <si>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</si>
  <si>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</si>
  <si>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</si>
  <si>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</si>
  <si>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</si>
  <si>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</si>
  <si>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</si>
  <si>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</si>
  <si>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</si>
  <si>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</si>
  <si>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</si>
  <si>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</si>
  <si>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</si>
  <si>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</si>
  <si>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</si>
  <si>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</si>
  <si>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</si>
  <si>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</si>
  <si>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</si>
  <si>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</si>
  <si>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</si>
  <si>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</si>
  <si>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</si>
  <si>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</si>
  <si>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</si>
  <si>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</si>
  <si>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</si>
  <si>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</si>
  <si>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</si>
  <si>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</si>
  <si>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</si>
  <si>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</si>
  <si>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</si>
  <si>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</si>
  <si>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</si>
  <si>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</si>
  <si>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</si>
  <si>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</si>
  <si>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</si>
  <si>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</si>
  <si>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</si>
  <si>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</si>
  <si>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</si>
  <si>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</si>
  <si>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</si>
  <si>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</si>
  <si>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</si>
  <si>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</si>
  <si>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</si>
  <si>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</si>
  <si>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</si>
  <si>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</si>
  <si>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</si>
  <si>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</si>
  <si>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</si>
  <si>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</si>
  <si>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</si>
  <si>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</si>
  <si>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</si>
  <si>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</si>
  <si>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</si>
  <si>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</si>
  <si>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</si>
  <si>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</si>
  <si>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</si>
  <si>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</si>
  <si>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</si>
  <si>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</si>
  <si>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</si>
  <si>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</si>
  <si>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</si>
  <si>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</si>
  <si>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</si>
  <si>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</si>
  <si>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</si>
  <si>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</si>
  <si>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</si>
  <si>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</si>
  <si>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</si>
  <si>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</si>
  <si>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</si>
  <si>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</si>
  <si>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</si>
  <si>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</si>
  <si>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</si>
  <si>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</si>
  <si>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</si>
  <si>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</si>
  <si>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</si>
  <si>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</si>
  <si>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</si>
  <si>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</si>
  <si>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</si>
  <si>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</si>
  <si>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</si>
  <si>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</si>
  <si>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</si>
  <si>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</si>
  <si>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</si>
  <si>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</si>
  <si>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</si>
  <si>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</si>
  <si>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</si>
  <si>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</si>
  <si>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</si>
  <si>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</si>
  <si>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</si>
  <si>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</si>
  <si>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</si>
  <si>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</si>
  <si>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</si>
  <si>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</si>
  <si>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</si>
  <si>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</si>
  <si>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</si>
  <si>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</si>
  <si>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</si>
  <si>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</si>
  <si>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</si>
  <si>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</si>
  <si>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</si>
  <si>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</si>
  <si>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</si>
  <si>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</si>
  <si>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</si>
  <si>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</si>
  <si>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</si>
  <si>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</si>
  <si>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</si>
  <si>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</si>
  <si>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</si>
  <si>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</si>
  <si>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</si>
  <si>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</si>
  <si>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</si>
  <si>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</si>
  <si>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</si>
  <si>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</si>
  <si>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Kyle FitzMaurice</t>
  </si>
  <si>
    <t>AotT</t>
  </si>
  <si>
    <t>Conduct Points, Muster, July, 2020</t>
  </si>
  <si>
    <t>Transfer Points</t>
  </si>
  <si>
    <t>Conduct Points, Muster, August, 2020</t>
  </si>
  <si>
    <t>Conduct Points, Muster, September, 2020</t>
  </si>
  <si>
    <t>Conduct Points, Muster, October, 2020</t>
  </si>
  <si>
    <t>Conduct Points, Muster, November, 2020</t>
  </si>
  <si>
    <t>GCM, 2nd Half, 2020</t>
  </si>
  <si>
    <t>Conduct Points, Muster, December, 2020</t>
  </si>
  <si>
    <t>Conduct Points, Muster, January, 2021</t>
  </si>
  <si>
    <t>Union Army Combat Badge (21Jan)</t>
  </si>
  <si>
    <t>Conduct Points, Muster, February, 2021</t>
  </si>
  <si>
    <t>3 Day Chancellorsville Ribbon (two) (Feb, 2021)</t>
  </si>
  <si>
    <t>Conduct Points, Muster, April, 2021</t>
  </si>
  <si>
    <t>Conduct Points, Muster, May, 2021</t>
  </si>
  <si>
    <t>Conduct Points, Muster, June, 2021</t>
  </si>
  <si>
    <t>ETR #1 HPS Gettysburg Draw</t>
  </si>
  <si>
    <t>Admin AotT Division CO Jun(2022)</t>
  </si>
  <si>
    <t>Admin AotT Division CO XVI/2/. (July 2022)</t>
  </si>
  <si>
    <t>Admin AotT Division CO (July 2022)</t>
  </si>
  <si>
    <t>Admin AotT Division CO (Aug 2022)</t>
  </si>
  <si>
    <t>Admin AotT Division CO (Sept 2022)</t>
  </si>
  <si>
    <t>DC AotT 1Q</t>
  </si>
  <si>
    <t>Atlanta Campaign Participant</t>
  </si>
  <si>
    <t>AotT CC 2Q</t>
  </si>
  <si>
    <t>Meritorious Unit Ribbon</t>
  </si>
  <si>
    <t>AotT CC 3Q 4Q</t>
  </si>
  <si>
    <t>AotT CC 1Q</t>
  </si>
  <si>
    <t>40 Rounds Medal</t>
  </si>
  <si>
    <t>AotT CC 2Q 3Q</t>
  </si>
  <si>
    <t>AotT 4Q CC</t>
  </si>
  <si>
    <t>Ellsworth Medal</t>
  </si>
  <si>
    <t>Eagle Medal (1)</t>
  </si>
  <si>
    <t>Lincoln Medal (1)</t>
  </si>
  <si>
    <t>U.S. Grant Medal (1)</t>
  </si>
  <si>
    <t>Kyle FitzMaurice, USA</t>
  </si>
  <si>
    <t>Victor Nelson, USA</t>
  </si>
  <si>
    <t>WDS Chickamauga</t>
  </si>
  <si>
    <t>Ned Simms, USA</t>
  </si>
  <si>
    <t>WDS Shiloh</t>
  </si>
  <si>
    <t>.</t>
  </si>
  <si>
    <t>Kenneth Crist, USA</t>
  </si>
  <si>
    <t>WDS Corinth</t>
  </si>
  <si>
    <t>Paul Swanson, CSA</t>
  </si>
  <si>
    <t>WDS Chancellorsville</t>
  </si>
  <si>
    <t>Charles Schmidt, CSA</t>
  </si>
  <si>
    <t>WDS Antietam</t>
  </si>
  <si>
    <t>William Stewart, CSA</t>
  </si>
  <si>
    <t>WDS Gettysburg</t>
  </si>
  <si>
    <t>Garrett Davis, CSA</t>
  </si>
  <si>
    <t>Mark Oakford, USA</t>
  </si>
  <si>
    <t>Iuka_C1U4 The Battle of Little Yellow Creek, Sept. 17, 1862 /40</t>
  </si>
  <si>
    <t>Robert Busey, CSA</t>
  </si>
  <si>
    <t>WDS Shenandoah</t>
  </si>
  <si>
    <t>Gene Nix, CSA</t>
  </si>
  <si>
    <t>Dwain Cunningham, CSA</t>
  </si>
  <si>
    <t>CAM_Antietam C1U2 /40</t>
  </si>
  <si>
    <t>Marc Vuillet, CSA</t>
  </si>
  <si>
    <t>Cameron McOmish, CSA</t>
  </si>
  <si>
    <t>William Treuting, CSA</t>
  </si>
  <si>
    <t>John Brogden, USA</t>
  </si>
  <si>
    <t>Andreas Wessling, CSA</t>
  </si>
  <si>
    <t>WDS Vicksburg</t>
  </si>
  <si>
    <t>Dan Castro, CSA</t>
  </si>
  <si>
    <t>jf_c1u2.scn /34</t>
  </si>
  <si>
    <t>WDS Peninsula</t>
  </si>
  <si>
    <t>Ed Blackburn, CSA</t>
  </si>
  <si>
    <t>Aleksander Krolikowski, CSA</t>
  </si>
  <si>
    <t>WDS Forgotten</t>
  </si>
  <si>
    <t>Jan Welleman, CSA</t>
  </si>
  <si>
    <t>WDS Ozark</t>
  </si>
  <si>
    <t>wc c1u1 The Battle of Wilson's Creek, Aug 10, 1861 variant /23</t>
  </si>
  <si>
    <t>John Kesson, CSA</t>
  </si>
  <si>
    <t>cc c2u1 Battle of McDowell, Feb. 15, 1862 /19</t>
  </si>
  <si>
    <t>Jason Campbell, CSA</t>
  </si>
  <si>
    <t>Ashdoll Ren, CSA</t>
  </si>
  <si>
    <t>Mike Hemer, CSA</t>
  </si>
  <si>
    <t>Richard Whipkey, USA</t>
  </si>
  <si>
    <t>Karl McEntegart, CSA</t>
  </si>
  <si>
    <t>WDS Franklin</t>
  </si>
  <si>
    <t>WDS Petersburg</t>
  </si>
  <si>
    <t>Tim Isgro, CSA</t>
  </si>
  <si>
    <t>Nicholas Kunz, CSA</t>
  </si>
  <si>
    <t>opening_c1u3 Rosecrans at Iuka, Sept.14, 1862 /38</t>
  </si>
  <si>
    <t>pjvdr_c1u3 The Battle of Ripley, Oct. 4, 1862 /50</t>
  </si>
  <si>
    <t>Clinton Matthews, CSA</t>
  </si>
  <si>
    <t>cbp_c2u2.scn /45</t>
  </si>
  <si>
    <t>Lyle Smith, CSA</t>
  </si>
  <si>
    <t>pgsb_c2u1.scn /38</t>
  </si>
  <si>
    <t>Gerald Jensen, CSA</t>
  </si>
  <si>
    <t>Rick MacLean, CSA</t>
  </si>
  <si>
    <t>David Bowman, CSA</t>
  </si>
  <si>
    <t>rrr_c1u1 The Battle of Corinth, October 24-25, 1862 /104</t>
  </si>
  <si>
    <t>Giorgio Beacco, CSA</t>
  </si>
  <si>
    <t>TS Chickamauga</t>
  </si>
  <si>
    <t>Alan Sharif, USA</t>
  </si>
  <si>
    <t>WDS Overland</t>
  </si>
  <si>
    <t>Other (Not Listed Above or Unknown)</t>
  </si>
  <si>
    <t>132-640505: Wild A1 [95 Turns]</t>
  </si>
  <si>
    <t>Alan Benjamin, USA</t>
  </si>
  <si>
    <t>Chris Colwell, CSA</t>
  </si>
  <si>
    <t>TS Antietam</t>
  </si>
  <si>
    <t>Steve Griffith, CSA</t>
  </si>
  <si>
    <t>Mitchell Johnson, USA</t>
  </si>
  <si>
    <t>Tex McSwain, CSA</t>
  </si>
  <si>
    <t>David Smith, USA</t>
  </si>
  <si>
    <t>Gary Houghtaling, CSA</t>
  </si>
  <si>
    <t>!BG06: Stevenson in Tennessee [135 Turns]</t>
  </si>
  <si>
    <t>Tim Reneau, CSA</t>
  </si>
  <si>
    <t>Thomas Marshall, CSA</t>
  </si>
  <si>
    <t>David Peek, CSA</t>
  </si>
  <si>
    <t>Scott Eichelberger, USA</t>
  </si>
  <si>
    <t>Chris Newcomb, CSA</t>
  </si>
  <si>
    <t>D.W. Mallory, CSA</t>
  </si>
  <si>
    <t>Jason Campbell (closed), USA</t>
  </si>
  <si>
    <t>Robert Frost, USA</t>
  </si>
  <si>
    <t>Chris Hopper, USA</t>
  </si>
  <si>
    <t>Ed Lytwak, USA</t>
  </si>
  <si>
    <t>David Danner, USA</t>
  </si>
  <si>
    <t>AotT AC/CC 1Q</t>
  </si>
  <si>
    <t>Richard Lim, USA</t>
  </si>
  <si>
    <t>!BG 008 – First Contact! [9 Turns]</t>
  </si>
  <si>
    <t>WDS Atlanta</t>
  </si>
  <si>
    <t>001: Rocky Face Ridge May 8 Historical [37 Turns]</t>
  </si>
  <si>
    <t>031: Ant_Antietam (Historical) [40 Turns]</t>
  </si>
  <si>
    <t>Lucas Kling, USA</t>
  </si>
  <si>
    <t>!BG 014 – Longstreet’s Assault V.1 [12 Turns]</t>
  </si>
  <si>
    <t>051: chick_Jay’s Mill 9am (h) [12 Turns]</t>
  </si>
  <si>
    <t>060: FH_Turn and Fight [15 Turns]</t>
  </si>
  <si>
    <t>085C: Banks Ford May 4th [21 Turns]</t>
  </si>
  <si>
    <t>029C: May 1st 11am [25 Turns]</t>
  </si>
  <si>
    <t>026C: May 1st – May 3rd [133 Turns]</t>
  </si>
  <si>
    <t>039: chick_Chickamauga (h) [85 Turns]</t>
  </si>
  <si>
    <t>005: p_Perryville V.2 (meet) [38 Turns]</t>
  </si>
  <si>
    <t>078F: Nov 1st Blind Meet [35 Turns]</t>
  </si>
  <si>
    <t>!historical 1. Gettysburg - July 1 - 3 1863 [156 Turns]</t>
  </si>
  <si>
    <t>014: 2BR_2nd Bull Run (Historical) [81 Turns]</t>
  </si>
  <si>
    <t>027: sr_Murfreesboro V.6 (meet) [35 Turns]</t>
  </si>
  <si>
    <t>002: 1BR_Bull Run (Historical) [45 Turns]</t>
  </si>
  <si>
    <t>047: Ant_Hagerstown March [86 Turns]</t>
  </si>
  <si>
    <t>084: From the Four Corners They Come (Var. 203) [301 Turns]</t>
  </si>
  <si>
    <t>079C: May 1863 Blind Meet [46 Turns]</t>
  </si>
  <si>
    <t>047: FD_Surprise and Retake FD [40 Turns]</t>
  </si>
  <si>
    <t>059: CM_Cedar Mountain V.6 [21 Turns]</t>
  </si>
  <si>
    <t>015: Co_Defending Columbia [22 Turns]</t>
  </si>
  <si>
    <t>061: New Market May 15th 1864 [18 Turns]</t>
  </si>
  <si>
    <t>010: Ca_Pope Defends Cairo [40 Turns]</t>
  </si>
  <si>
    <t>078: Meeting Engagement! III (Var. 11) [213 Turns]</t>
  </si>
  <si>
    <t>095: gm_A Great Clash North of the Cumberland [40 Turns]</t>
  </si>
  <si>
    <t>069: chatt_Missionary Ridge V.3 [27 Turns]</t>
  </si>
  <si>
    <t>064: SM_South Mountain (Historical) [40 Turns]</t>
  </si>
  <si>
    <t>186: EF_Equal force fight #4 [30 Turns]</t>
  </si>
  <si>
    <t>04h_a: McClernand’s Fix [24 Turns]</t>
  </si>
  <si>
    <t>158: Sh_Johnston’s Plan [86 Turns]</t>
  </si>
  <si>
    <t>060: H_Hagerstown [86 Turns]</t>
  </si>
  <si>
    <t>026: sr_Murfreesboro V.5w [40 Turns]</t>
  </si>
  <si>
    <t>01a: Hist Oak Grove June 25 [40 Turns]</t>
  </si>
  <si>
    <t>021C: April 29th [35 Turns]</t>
  </si>
  <si>
    <t>08a: Hist 7 Days Campaign [407 Turns]</t>
  </si>
  <si>
    <t>051: 640220-(H) Olustee 20 [21 Turns]</t>
  </si>
  <si>
    <t>058: 640409-(H) Pleasant Hill 20 [24 Turns]</t>
  </si>
  <si>
    <t>011: Spring Hill V.2 [15 Turns]</t>
  </si>
  <si>
    <t>069: Holly Point Church I Oct 27th 1864 [20 Turns]</t>
  </si>
  <si>
    <t>001: Columbia [23 Turns]</t>
  </si>
  <si>
    <t>005: 1BR_Bull Run V.3 [42 Turns]</t>
  </si>
  <si>
    <t>118: Prince Edward Road April 7th 1865 [24 Turns]</t>
  </si>
  <si>
    <t>058: Nashville V.15 [59 Turns]</t>
  </si>
  <si>
    <t>Stonewall at Gettysburg [156 Turns]</t>
  </si>
  <si>
    <t>033: 1st Battle of Winchester V.1 May 25th 1862 [27 Turns]</t>
  </si>
  <si>
    <t>057: Port Republic V.1 June 9th 1862 [30 Turns]</t>
  </si>
  <si>
    <t>041: Good’s Farm V.1 June 6th 1862 [25 Turns]</t>
  </si>
  <si>
    <t>042: Nashville (Hist) [86 Turns]</t>
  </si>
  <si>
    <t>146: Berryville V.2 Sept 4th 1864 [30 Turns]</t>
  </si>
  <si>
    <t>127: Guard Hill August 16th 1864 [18 Turns]</t>
  </si>
  <si>
    <t>153: 3rd Winchester V.1 Sept 19th 1864 [24 Turns]</t>
  </si>
  <si>
    <t>501-640609: Richmond East A1 [57 Turns]</t>
  </si>
  <si>
    <t>09: Cane Hill Histscn [27 Turns]</t>
  </si>
  <si>
    <t>099: gm_Escape from Kentucky [38 Turns]</t>
  </si>
  <si>
    <t>01: Battle for South Mountain [38 Turns]</t>
  </si>
  <si>
    <t>144: Sh_Battle of Shiloh (Hist) [86 Turns]</t>
  </si>
  <si>
    <t>089: frk_Kentucky Sept. 1863 [40 Turns]</t>
  </si>
  <si>
    <t>!BG 025 – Equal Force Battle V.4 [50 Turns]</t>
  </si>
  <si>
    <t>Tom Moore, CSA</t>
  </si>
  <si>
    <t>!BG 002: Meeting Engagement in the Wilderness [100 Turns]</t>
  </si>
  <si>
    <t>001: 1st Battle of Kernstown March 23rd 1862 [21 Turns]</t>
  </si>
  <si>
    <t>Blake Strickler, CSA</t>
  </si>
  <si>
    <t>TS Bull Run</t>
  </si>
  <si>
    <t>09: Brawner's Brawl [12 Turns]</t>
  </si>
  <si>
    <t>TS Shiloh</t>
  </si>
  <si>
    <t>16: The Battle of Prairie Grove [18 Turns]</t>
  </si>
  <si>
    <t>Russ Dodge, CSA</t>
  </si>
  <si>
    <t>01: Drive the Dogs Back [21 Turns]</t>
  </si>
  <si>
    <t>07: Faces to the Foe [8 Turns]</t>
  </si>
  <si>
    <t>11: Like a Pack of Wolves [6 Turns]</t>
  </si>
  <si>
    <t>164: Cedar Creek October 19th 1864 [36 Turns]</t>
  </si>
  <si>
    <t>050: Ch_Chantilly (Historical) [15 Turns]</t>
  </si>
  <si>
    <t>McClellan Medal (1)</t>
  </si>
  <si>
    <t>Richard Eisele, CSA</t>
  </si>
  <si>
    <t>Owen Evans, CSA</t>
  </si>
  <si>
    <t>Played: !BG 016: Equal Force Battle [49 Turns]</t>
  </si>
  <si>
    <t>AotT AC 2Q</t>
  </si>
  <si>
    <t>AotT AC 3Q</t>
  </si>
  <si>
    <t>!BG013: The Showdown v.1 (Hoke's Division)</t>
  </si>
  <si>
    <t>Adam Brookes, CSA</t>
  </si>
  <si>
    <t>Miguel Ruiz, CSA</t>
  </si>
  <si>
    <t>AotT AC 4Q</t>
  </si>
  <si>
    <t>Rosecrans Medal 2025</t>
  </si>
  <si>
    <t>Rosecrans Medal 2021</t>
  </si>
  <si>
    <t>107: spr_On to Nashville [40 Turns]</t>
  </si>
  <si>
    <t>Wallace Welder, USA</t>
  </si>
  <si>
    <t>Other (Not Listed Above or Unknown)  </t>
  </si>
  <si>
    <t>Kent Scarbrough, CSA</t>
  </si>
  <si>
    <t>Richard Coyne, CSA</t>
  </si>
  <si>
    <t>Jim Boling, USA</t>
  </si>
  <si>
    <t>100-640504: Campaign [1390 Turns]  </t>
  </si>
  <si>
    <t>Mike Burns, CSA</t>
  </si>
  <si>
    <t>AotT AC 1Q</t>
  </si>
  <si>
    <t>Eagle Medal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</si>
</sst>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
      <sz val="11"/>
      <color rgb="FF000000"/>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5">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14" fontId="9" fillId="0" borderId="0" xfId="0" applyNumberFormat="1" applyFont="1" applyAlignment="1">
      <alignment horizontal="left"/>
    </xf>
    <xf numFmtId="0" fontId="9" fillId="0" borderId="0" xfId="0" applyFont="1" applyAlignment="1">
      <alignment horizontal="left"/>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9" fillId="0" borderId="0" xfId="0" applyNumberFormat="1" applyFont="1"/>
    <xf numFmtId="3" fontId="0" fillId="0" borderId="0" xfId="0" applyNumberFormat="1" applyAlignment="1">
      <alignment horizontal="left"/>
    </xf>
    <xf numFmtId="49" fontId="15" fillId="0" borderId="0" xfId="0" applyNumberFormat="1" applyFont="1" applyAlignment="1">
      <alignment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47">
    <dxf>
      <fill>
        <patternFill>
          <bgColor rgb="FFFFFF00"/>
        </patternFill>
      </fill>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2" t="s">
        <v>177</v>
      </c>
      <c r="B1" s="72"/>
      <c r="C1" s="72"/>
      <c r="D1" s="72"/>
      <c r="E1" s="72"/>
      <c r="F1" s="72"/>
      <c r="G1" s="72"/>
      <c r="H1" s="72"/>
      <c r="I1" s="49"/>
      <c r="J1" s="49"/>
      <c r="K1" s="49"/>
      <c r="L1" s="49"/>
      <c r="M1" s="49"/>
      <c r="N1" s="49"/>
      <c r="O1" s="49"/>
      <c r="P1" s="49"/>
      <c r="Q1" s="49"/>
      <c r="R1" s="49"/>
      <c r="S1" s="49"/>
      <c r="T1" s="49"/>
      <c r="U1" s="49"/>
      <c r="V1" s="49"/>
      <c r="W1" s="49"/>
      <c r="X1" s="49"/>
      <c r="Y1" s="49"/>
      <c r="Z1" s="49"/>
      <c r="AA1" s="49"/>
      <c r="AB1" s="49"/>
    </row>
    <row r="2" spans="1:28" ht="15" customHeight="1" x14ac:dyDescent="0.25">
      <c r="A2" s="72"/>
      <c r="B2" s="72"/>
      <c r="C2" s="72"/>
      <c r="D2" s="72"/>
      <c r="E2" s="72"/>
      <c r="F2" s="72"/>
      <c r="G2" s="72"/>
      <c r="H2" s="72"/>
      <c r="I2" s="50"/>
      <c r="J2" s="50"/>
      <c r="K2" s="50"/>
      <c r="L2" s="50"/>
      <c r="M2" s="50"/>
      <c r="N2" s="50"/>
      <c r="O2" s="50"/>
      <c r="P2" s="50"/>
      <c r="Q2" s="50"/>
      <c r="R2" s="50"/>
      <c r="S2" s="50"/>
      <c r="T2" s="50"/>
      <c r="U2" s="50"/>
      <c r="V2" s="50"/>
      <c r="W2" s="50"/>
      <c r="X2" s="50"/>
      <c r="Y2" s="50"/>
      <c r="Z2" s="50"/>
      <c r="AA2" s="50"/>
      <c r="AB2" s="50"/>
    </row>
    <row r="3" spans="1:28" ht="15" customHeight="1" x14ac:dyDescent="0.25">
      <c r="A3" s="72"/>
      <c r="B3" s="72"/>
      <c r="C3" s="72"/>
      <c r="D3" s="72"/>
      <c r="E3" s="72"/>
      <c r="F3" s="72"/>
      <c r="G3" s="72"/>
      <c r="H3" s="72"/>
      <c r="I3" s="50"/>
      <c r="J3" s="50"/>
      <c r="K3" s="50"/>
      <c r="L3" s="50"/>
      <c r="M3" s="50"/>
      <c r="N3" s="50"/>
      <c r="O3" s="50"/>
      <c r="P3" s="50"/>
      <c r="Q3" s="50"/>
      <c r="R3" s="50"/>
      <c r="S3" s="50"/>
      <c r="T3" s="50"/>
      <c r="U3" s="50"/>
      <c r="V3" s="50"/>
      <c r="W3" s="50"/>
      <c r="X3" s="50"/>
      <c r="Y3" s="50"/>
      <c r="Z3" s="50"/>
      <c r="AA3" s="50"/>
      <c r="AB3" s="50"/>
    </row>
    <row r="4" spans="1:28" x14ac:dyDescent="0.25">
      <c r="A4" s="31" t="s">
        <v>87</v>
      </c>
      <c r="B4" s="23">
        <v>2020</v>
      </c>
      <c r="C4" s="2"/>
      <c r="D4" s="33" t="s">
        <v>167</v>
      </c>
      <c r="E4" s="37"/>
      <c r="F4" s="37"/>
      <c r="G4" s="37"/>
      <c r="H4" s="37"/>
      <c r="I4" s="37"/>
      <c r="J4" s="37"/>
      <c r="K4" s="37"/>
      <c r="L4" s="2"/>
      <c r="M4" s="69" t="s">
        <v>92</v>
      </c>
      <c r="N4" s="70"/>
      <c r="O4" s="70"/>
      <c r="P4" s="70"/>
      <c r="Q4" s="70"/>
      <c r="R4" s="71"/>
      <c r="S4" s="2"/>
      <c r="T4" s="73" t="s">
        <v>114</v>
      </c>
      <c r="U4" s="74"/>
      <c r="V4" s="2"/>
      <c r="W4" s="73" t="s">
        <v>115</v>
      </c>
      <c r="X4" s="74"/>
      <c r="Y4" s="2"/>
      <c r="Z4" s="77" t="s">
        <v>116</v>
      </c>
      <c r="AA4" s="78"/>
      <c r="AB4" s="2"/>
    </row>
    <row r="5" spans="1:28" ht="15" customHeight="1" x14ac:dyDescent="0.25">
      <c r="A5" s="31" t="s">
        <v>149</v>
      </c>
      <c r="B5" s="23">
        <v>2026</v>
      </c>
      <c r="C5" s="2"/>
      <c r="D5" s="60" t="s">
        <v>103</v>
      </c>
      <c r="E5" s="60" t="s">
        <v>104</v>
      </c>
      <c r="F5" s="60" t="s">
        <v>5</v>
      </c>
      <c r="G5" s="60" t="s">
        <v>105</v>
      </c>
      <c r="H5" s="60" t="s">
        <v>106</v>
      </c>
      <c r="I5" s="45" t="s">
        <v>163</v>
      </c>
      <c r="J5" s="45" t="s">
        <v>126</v>
      </c>
      <c r="K5" s="45" t="s">
        <v>127</v>
      </c>
      <c r="L5" s="2"/>
      <c r="M5" s="57">
        <v>2001</v>
      </c>
      <c r="N5" s="25" cm="1">
        <f t="array" ref="N5">SUMPRODUCT(--(YEAR('OBD File'!$B$3:$B$2000)=$M5))</f>
        <v>0</v>
      </c>
      <c r="O5" s="57">
        <v>2011</v>
      </c>
      <c r="P5" s="25" cm="1">
        <f t="array" ref="P5">SUMPRODUCT(--(YEAR('OBD File'!$B$3:$B$2000)=$O5))</f>
        <v>0</v>
      </c>
      <c r="Q5" s="57">
        <v>2021</v>
      </c>
      <c r="R5" s="25" cm="1">
        <f t="array" ref="R5">SUMPRODUCT(--(YEAR('OBD File'!$B$3:$B$2000)=$Q5))</f>
        <v>29</v>
      </c>
      <c r="S5" s="2"/>
      <c r="T5" s="75"/>
      <c r="U5" s="76"/>
      <c r="V5" s="2"/>
      <c r="W5" s="75"/>
      <c r="X5" s="76"/>
      <c r="Y5" s="2"/>
      <c r="Z5" s="79"/>
      <c r="AA5" s="80"/>
      <c r="AB5" s="2"/>
    </row>
    <row r="6" spans="1:28" ht="15" customHeight="1" x14ac:dyDescent="0.25">
      <c r="A6" s="31" t="s">
        <v>88</v>
      </c>
      <c r="B6" s="23" t="s">
        <v>90</v>
      </c>
      <c r="C6" s="2"/>
      <c r="D6" s="23">
        <f>D10+D14+D18+D22</f>
        <v>72</v>
      </c>
      <c r="E6" s="23">
        <f t="shared" ref="E6:H6" si="0">E10+E14+E18+E22</f>
        <v>13</v>
      </c>
      <c r="F6" s="23">
        <f t="shared" si="0"/>
        <v>23</v>
      </c>
      <c r="G6" s="23">
        <f t="shared" si="0"/>
        <v>8</v>
      </c>
      <c r="H6" s="23">
        <f t="shared" si="0"/>
        <v>17</v>
      </c>
      <c r="I6" s="55">
        <f>SUM(D6:H6)</f>
        <v>133</v>
      </c>
      <c r="J6" s="59">
        <f>(2*(D6+E6)+F6)/(2*I6)</f>
        <v>0.72556390977443608</v>
      </c>
      <c r="K6" s="59">
        <f>(2*(G6+H6)+F6)/(2*I6)</f>
        <v>0.27443609022556392</v>
      </c>
      <c r="L6" s="2"/>
      <c r="M6" s="57">
        <v>2002</v>
      </c>
      <c r="N6" s="25" cm="1">
        <f t="array" ref="N6">SUMPRODUCT(--(YEAR('OBD File'!$B$3:$B$2000)=$M6))</f>
        <v>0</v>
      </c>
      <c r="O6" s="57">
        <v>2012</v>
      </c>
      <c r="P6" s="25" cm="1">
        <f t="array" ref="P6">SUMPRODUCT(--(YEAR('OBD File'!$B$3:$B$2000)=$O6))</f>
        <v>0</v>
      </c>
      <c r="Q6" s="57">
        <v>2022</v>
      </c>
      <c r="R6" s="25" cm="1">
        <f t="array" ref="R6">SUMPRODUCT(--(YEAR('OBD File'!$B$3:$B$2000)=$Q6))</f>
        <v>33</v>
      </c>
      <c r="S6" s="2"/>
      <c r="T6" s="81" t="s">
        <v>118</v>
      </c>
      <c r="U6" s="82"/>
      <c r="V6" s="26">
        <f>COUNTIFS('DOR Games'!G2:G4993,"WDS Antietam")</f>
        <v>15</v>
      </c>
      <c r="W6" s="81" t="s">
        <v>118</v>
      </c>
      <c r="X6" s="82"/>
      <c r="Y6" s="26">
        <f>COUNTIFS('DOR Games'!G2:G4994,"TS Antietam")</f>
        <v>3</v>
      </c>
      <c r="Z6" s="81" t="s">
        <v>119</v>
      </c>
      <c r="AA6" s="82"/>
      <c r="AB6" s="26">
        <f>COUNTIFS('DOR Games'!$G:$G,"AGEOD-AACW")</f>
        <v>0</v>
      </c>
    </row>
    <row r="7" spans="1:28" x14ac:dyDescent="0.25">
      <c r="A7" s="31" t="s">
        <v>89</v>
      </c>
      <c r="B7" s="23" t="s">
        <v>178</v>
      </c>
      <c r="C7" s="2"/>
      <c r="D7" s="2"/>
      <c r="E7" s="2"/>
      <c r="F7" s="2"/>
      <c r="G7" s="2"/>
      <c r="H7" s="2"/>
      <c r="I7" s="2"/>
      <c r="J7" s="2"/>
      <c r="K7" s="2"/>
      <c r="L7" s="2"/>
      <c r="M7" s="57">
        <v>2003</v>
      </c>
      <c r="N7" s="25" cm="1">
        <f t="array" ref="N7">SUMPRODUCT(--(YEAR('OBD File'!$B$3:$B$2000)=$M7))</f>
        <v>0</v>
      </c>
      <c r="O7" s="57">
        <v>2013</v>
      </c>
      <c r="P7" s="25" cm="1">
        <f t="array" ref="P7">SUMPRODUCT(--(YEAR('OBD File'!$B$3:$B$2000)=$O7))</f>
        <v>0</v>
      </c>
      <c r="Q7" s="57">
        <v>2023</v>
      </c>
      <c r="R7" s="25" cm="1">
        <f t="array" ref="R7">SUMPRODUCT(--(YEAR('OBD File'!$B$3:$B$2000)=$Q7))</f>
        <v>21</v>
      </c>
      <c r="S7" s="2"/>
      <c r="T7" s="81" t="s">
        <v>120</v>
      </c>
      <c r="U7" s="82"/>
      <c r="V7" s="26">
        <f>COUNTIFS('DOR Games'!G2:G4994,"WDS Atlanta")</f>
        <v>2</v>
      </c>
      <c r="W7" s="81" t="s">
        <v>121</v>
      </c>
      <c r="X7" s="82"/>
      <c r="Y7" s="26">
        <f>COUNTIFS('DOR Games'!G2:G4994,"TS Bull Run")</f>
        <v>3</v>
      </c>
      <c r="Z7" s="81" t="s">
        <v>176</v>
      </c>
      <c r="AA7" s="82"/>
      <c r="AB7" s="26">
        <f>COUNTIFS('DOR Games'!$G:$G,"AGEOD - CIVIL WAR II")</f>
        <v>0</v>
      </c>
    </row>
    <row r="8" spans="1:28" ht="15" customHeight="1" x14ac:dyDescent="0.25">
      <c r="A8" s="31" t="s">
        <v>150</v>
      </c>
      <c r="B8" s="32" t="s">
        <v>95</v>
      </c>
      <c r="C8" s="2"/>
      <c r="D8" s="38" t="s">
        <v>111</v>
      </c>
      <c r="E8" s="39"/>
      <c r="F8" s="39"/>
      <c r="G8" s="39"/>
      <c r="H8" s="39"/>
      <c r="I8" s="39"/>
      <c r="J8" s="39"/>
      <c r="K8" s="39"/>
      <c r="L8" s="2"/>
      <c r="M8" s="57">
        <v>2004</v>
      </c>
      <c r="N8" s="25" cm="1">
        <f t="array" ref="N8">SUMPRODUCT(--(YEAR('OBD File'!$B$3:$B$2000)=$M8))</f>
        <v>0</v>
      </c>
      <c r="O8" s="57">
        <v>2014</v>
      </c>
      <c r="P8" s="25" cm="1">
        <f t="array" ref="P8">SUMPRODUCT(--(YEAR('OBD File'!$B$3:$B$2000)=$O8))</f>
        <v>0</v>
      </c>
      <c r="Q8" s="57">
        <v>2024</v>
      </c>
      <c r="R8" s="25" cm="1">
        <f t="array" ref="R8">SUMPRODUCT(--(YEAR('OBD File'!$B$3:$B$2000)=$Q8))</f>
        <v>11</v>
      </c>
      <c r="S8" s="2"/>
      <c r="T8" s="81" t="s">
        <v>123</v>
      </c>
      <c r="U8" s="82"/>
      <c r="V8" s="26">
        <f>COUNTIFS('DOR Games'!G2:G4995,"WDS Chancellorsville")</f>
        <v>10</v>
      </c>
      <c r="W8" s="81" t="s">
        <v>124</v>
      </c>
      <c r="X8" s="82"/>
      <c r="Y8" s="26">
        <f>COUNTIFS('DOR Games'!G2:G4995,"TS Chickamauga")</f>
        <v>3</v>
      </c>
      <c r="Z8" s="81" t="s">
        <v>122</v>
      </c>
      <c r="AA8" s="82"/>
      <c r="AB8" s="26">
        <f>COUNTIFS('DOR Games'!$G:$G,"MATRIX- Forge of Freedom")</f>
        <v>0</v>
      </c>
    </row>
    <row r="9" spans="1:28" ht="15" customHeight="1" x14ac:dyDescent="0.25">
      <c r="A9" s="46" t="s">
        <v>151</v>
      </c>
      <c r="B9" s="47">
        <f>SUM(B10:B11)</f>
        <v>1778.2699999999998</v>
      </c>
      <c r="C9" s="2"/>
      <c r="D9" s="60" t="s">
        <v>103</v>
      </c>
      <c r="E9" s="60" t="s">
        <v>104</v>
      </c>
      <c r="F9" s="60" t="s">
        <v>5</v>
      </c>
      <c r="G9" s="60" t="s">
        <v>105</v>
      </c>
      <c r="H9" s="60" t="s">
        <v>106</v>
      </c>
      <c r="I9" s="45" t="s">
        <v>163</v>
      </c>
      <c r="J9" s="45" t="s">
        <v>126</v>
      </c>
      <c r="K9" s="45" t="s">
        <v>127</v>
      </c>
      <c r="L9" s="2"/>
      <c r="M9" s="57">
        <v>2005</v>
      </c>
      <c r="N9" s="25" cm="1">
        <f t="array" ref="N9">SUMPRODUCT(--(YEAR('OBD File'!$B$3:$B$2000)=$M9))</f>
        <v>0</v>
      </c>
      <c r="O9" s="57">
        <v>2015</v>
      </c>
      <c r="P9" s="25" cm="1">
        <f t="array" ref="P9">SUMPRODUCT(--(YEAR('OBD File'!$B$3:$B$2000)=$O9))</f>
        <v>0</v>
      </c>
      <c r="Q9" s="57">
        <v>2025</v>
      </c>
      <c r="R9" s="25" cm="1">
        <f t="array" ref="R9">SUMPRODUCT(--(YEAR('OBD File'!$B$3:$B$2000)=$Q9))</f>
        <v>35</v>
      </c>
      <c r="S9" s="2"/>
      <c r="T9" s="81" t="s">
        <v>124</v>
      </c>
      <c r="U9" s="82"/>
      <c r="V9" s="26">
        <f>COUNTIFS('DOR Games'!G2:G4996,"WDS Chickamauga")</f>
        <v>15</v>
      </c>
      <c r="W9" s="81" t="s">
        <v>128</v>
      </c>
      <c r="X9" s="82"/>
      <c r="Y9" s="26">
        <f>COUNTIFS('DOR Games'!G2:G4996,"TS Gettysburg")</f>
        <v>0</v>
      </c>
      <c r="Z9" s="81" t="s">
        <v>125</v>
      </c>
      <c r="AA9" s="82"/>
      <c r="AB9" s="26">
        <f>COUNTIFS('DOR Games'!$G:$G,"War Between The States (WBTS)")</f>
        <v>0</v>
      </c>
    </row>
    <row r="10" spans="1:28" x14ac:dyDescent="0.25">
      <c r="A10" s="55" t="s">
        <v>93</v>
      </c>
      <c r="B10" s="56">
        <f>'OBD File'!D3</f>
        <v>1112.2699999999998</v>
      </c>
      <c r="C10" s="2"/>
      <c r="D10" s="23">
        <f>'DOR Games'!BH4</f>
        <v>45</v>
      </c>
      <c r="E10" s="23">
        <f>'DOR Games'!BI4</f>
        <v>8</v>
      </c>
      <c r="F10" s="23">
        <f>'DOR Games'!BJ4</f>
        <v>19</v>
      </c>
      <c r="G10" s="23">
        <f>'DOR Games'!BK4</f>
        <v>6</v>
      </c>
      <c r="H10" s="23">
        <f>'DOR Games'!BL4</f>
        <v>12</v>
      </c>
      <c r="I10" s="55">
        <f>SUM(D10:H10)</f>
        <v>90</v>
      </c>
      <c r="J10" s="59">
        <f>(2*(D10+E10)+F10)/(2*I10)</f>
        <v>0.69444444444444442</v>
      </c>
      <c r="K10" s="59">
        <f>(2*(G10+H10)+F10)/(2*I10)</f>
        <v>0.30555555555555558</v>
      </c>
      <c r="L10" s="2"/>
      <c r="M10" s="57">
        <v>2006</v>
      </c>
      <c r="N10" s="25" cm="1">
        <f t="array" ref="N10">SUMPRODUCT(--(YEAR('OBD File'!$B$3:$B$2000)=$M10))</f>
        <v>0</v>
      </c>
      <c r="O10" s="57">
        <v>2016</v>
      </c>
      <c r="P10" s="25" cm="1">
        <f t="array" ref="P10">SUMPRODUCT(--(YEAR('OBD File'!$B$3:$B$2000)=$O10))</f>
        <v>0</v>
      </c>
      <c r="Q10" s="57">
        <v>2026</v>
      </c>
      <c r="R10" s="25" cm="1">
        <f t="array" ref="R10">SUMPRODUCT(--(YEAR('OBD File'!$B$3:$B$2000)=$Q10))</f>
        <v>4</v>
      </c>
      <c r="S10" s="2"/>
      <c r="T10" s="81" t="s">
        <v>129</v>
      </c>
      <c r="U10" s="82"/>
      <c r="V10" s="26">
        <f>COUNTIFS('DOR Games'!G2:G4997,"WDS Corinth")</f>
        <v>7</v>
      </c>
      <c r="W10" s="81" t="s">
        <v>130</v>
      </c>
      <c r="X10" s="82"/>
      <c r="Y10" s="26">
        <f>COUNTIFS('DOR Games'!G2:G4997,"TS Shiloh")</f>
        <v>1</v>
      </c>
      <c r="Z10" s="2"/>
      <c r="AA10" s="2"/>
      <c r="AB10" s="2"/>
    </row>
    <row r="11" spans="1:28" x14ac:dyDescent="0.25">
      <c r="A11" s="55" t="s">
        <v>94</v>
      </c>
      <c r="B11" s="56">
        <f>'OBD File'!M3</f>
        <v>666</v>
      </c>
      <c r="C11" s="2"/>
      <c r="D11" s="2"/>
      <c r="E11" s="2"/>
      <c r="F11" s="2"/>
      <c r="G11" s="2"/>
      <c r="H11" s="2"/>
      <c r="I11" s="2"/>
      <c r="J11" s="2"/>
      <c r="K11" s="2"/>
      <c r="L11" s="2"/>
      <c r="M11" s="57">
        <v>2007</v>
      </c>
      <c r="N11" s="25" cm="1">
        <f t="array" ref="N11">SUMPRODUCT(--(YEAR('OBD File'!$B$3:$B$2000)=$M11))</f>
        <v>0</v>
      </c>
      <c r="O11" s="57">
        <v>2017</v>
      </c>
      <c r="P11" s="25" cm="1">
        <f t="array" ref="P11">SUMPRODUCT(--(YEAR('OBD File'!$B$3:$B$2000)=$O11))</f>
        <v>0</v>
      </c>
      <c r="Q11" s="57">
        <v>2027</v>
      </c>
      <c r="R11" s="25" cm="1">
        <f t="array" ref="R11">SUMPRODUCT(--(YEAR('OBD File'!$B$3:$B$2000)=$Q11))</f>
        <v>0</v>
      </c>
      <c r="S11" s="2"/>
      <c r="T11" s="81" t="s">
        <v>131</v>
      </c>
      <c r="U11" s="82"/>
      <c r="V11" s="26">
        <f>COUNTIFS('DOR Games'!G2:G4998,"WDS Civil War Battles")</f>
        <v>0</v>
      </c>
      <c r="W11" s="2"/>
      <c r="X11" s="2"/>
      <c r="Y11" s="2"/>
      <c r="Z11" s="2"/>
      <c r="AA11" s="2"/>
      <c r="AB11" s="2"/>
    </row>
    <row r="12" spans="1:28" x14ac:dyDescent="0.25">
      <c r="A12" s="69" t="s">
        <v>96</v>
      </c>
      <c r="B12" s="71"/>
      <c r="C12" s="2"/>
      <c r="D12" s="38" t="s">
        <v>117</v>
      </c>
      <c r="E12" s="39"/>
      <c r="F12" s="39"/>
      <c r="G12" s="39"/>
      <c r="H12" s="39"/>
      <c r="I12" s="39"/>
      <c r="J12" s="39"/>
      <c r="K12" s="39"/>
      <c r="L12" s="2"/>
      <c r="M12" s="57">
        <v>2008</v>
      </c>
      <c r="N12" s="25" cm="1">
        <f t="array" ref="N12">SUMPRODUCT(--(YEAR('OBD File'!$B$3:$B$2000)=$M12))</f>
        <v>0</v>
      </c>
      <c r="O12" s="57">
        <v>2018</v>
      </c>
      <c r="P12" s="25" cm="1">
        <f t="array" ref="P12">SUMPRODUCT(--(YEAR('OBD File'!$B$3:$B$2000)=$O12))</f>
        <v>0</v>
      </c>
      <c r="Q12" s="57">
        <v>2028</v>
      </c>
      <c r="R12" s="25" cm="1">
        <f t="array" ref="R12">SUMPRODUCT(--(YEAR('OBD File'!$B$3:$B$2000)=$Q12))</f>
        <v>0</v>
      </c>
      <c r="S12" s="2"/>
      <c r="T12" s="81" t="s">
        <v>132</v>
      </c>
      <c r="U12" s="82"/>
      <c r="V12" s="26">
        <f>COUNTIFS('DOR Games'!G2:G4998,"WDS Forgotten")</f>
        <v>2</v>
      </c>
      <c r="W12" s="2"/>
      <c r="X12" s="2"/>
      <c r="Y12" s="2"/>
      <c r="Z12" s="2"/>
      <c r="AA12" s="2"/>
      <c r="AB12" s="2"/>
    </row>
    <row r="13" spans="1:28" ht="15" customHeight="1" x14ac:dyDescent="0.25">
      <c r="A13" s="51" t="s">
        <v>152</v>
      </c>
      <c r="B13" s="52" t="s">
        <v>153</v>
      </c>
      <c r="C13" s="2"/>
      <c r="D13" s="60" t="s">
        <v>103</v>
      </c>
      <c r="E13" s="60" t="s">
        <v>104</v>
      </c>
      <c r="F13" s="60" t="s">
        <v>5</v>
      </c>
      <c r="G13" s="60" t="s">
        <v>105</v>
      </c>
      <c r="H13" s="60" t="s">
        <v>106</v>
      </c>
      <c r="I13" s="45" t="s">
        <v>163</v>
      </c>
      <c r="J13" s="45" t="s">
        <v>126</v>
      </c>
      <c r="K13" s="45" t="s">
        <v>127</v>
      </c>
      <c r="L13" s="2"/>
      <c r="M13" s="57">
        <v>2009</v>
      </c>
      <c r="N13" s="25" cm="1">
        <f t="array" ref="N13">SUMPRODUCT(--(YEAR('OBD File'!$B$3:$B$2000)=$M13))</f>
        <v>0</v>
      </c>
      <c r="O13" s="57">
        <v>2019</v>
      </c>
      <c r="P13" s="25" cm="1">
        <f t="array" ref="P13">SUMPRODUCT(--(YEAR('OBD File'!$B$3:$B$2000)=$O13))</f>
        <v>0</v>
      </c>
      <c r="Q13" s="57">
        <v>2029</v>
      </c>
      <c r="R13" s="25" cm="1">
        <f t="array" ref="R13">SUMPRODUCT(--(YEAR('OBD File'!$B$3:$B$2000)=$Q13))</f>
        <v>0</v>
      </c>
      <c r="S13" s="2"/>
      <c r="T13" s="81" t="s">
        <v>133</v>
      </c>
      <c r="U13" s="82"/>
      <c r="V13" s="26">
        <f>COUNTIFS('DOR Games'!G2:G4999,"WDS Franklin")</f>
        <v>4</v>
      </c>
      <c r="W13" s="2"/>
      <c r="X13" s="2"/>
      <c r="Y13" s="2"/>
      <c r="Z13" s="2"/>
      <c r="AA13" s="2"/>
      <c r="AB13" s="2"/>
    </row>
    <row r="14" spans="1:28" ht="15" customHeight="1" x14ac:dyDescent="0.25">
      <c r="A14" s="53" t="s">
        <v>98</v>
      </c>
      <c r="B14" s="54">
        <v>30</v>
      </c>
      <c r="C14" s="2"/>
      <c r="D14" s="23">
        <f>'DOR Games'!BH9</f>
        <v>15</v>
      </c>
      <c r="E14" s="23">
        <f>'DOR Games'!BI9</f>
        <v>3</v>
      </c>
      <c r="F14" s="23">
        <f>'DOR Games'!BJ9</f>
        <v>3</v>
      </c>
      <c r="G14" s="23">
        <f>'DOR Games'!BK9</f>
        <v>0</v>
      </c>
      <c r="H14" s="23">
        <f>'DOR Games'!BL9</f>
        <v>1</v>
      </c>
      <c r="I14" s="55">
        <f>SUM(D14:H14)</f>
        <v>22</v>
      </c>
      <c r="J14" s="59">
        <f>(2*(D14+E14)+F14)/(2*I14)</f>
        <v>0.88636363636363635</v>
      </c>
      <c r="K14" s="59">
        <f>(2*(G14+H14)+F14)/(2*I14)</f>
        <v>0.11363636363636363</v>
      </c>
      <c r="L14" s="2"/>
      <c r="M14" s="57">
        <v>2010</v>
      </c>
      <c r="N14" s="25" cm="1">
        <f t="array" ref="N14">SUMPRODUCT(--(YEAR('OBD File'!$B$3:$B$2000)=$M14))</f>
        <v>0</v>
      </c>
      <c r="O14" s="57">
        <v>2020</v>
      </c>
      <c r="P14" s="25" cm="1">
        <f t="array" ref="P14">SUMPRODUCT(--(YEAR('OBD File'!$B$3:$B$2000)=$O14))</f>
        <v>0</v>
      </c>
      <c r="Q14" s="57">
        <v>2030</v>
      </c>
      <c r="R14" s="25" cm="1">
        <f t="array" ref="R14">SUMPRODUCT(--(YEAR('OBD File'!$B$3:$B$2000)=$Q14))</f>
        <v>0</v>
      </c>
      <c r="S14" s="2"/>
      <c r="T14" s="81" t="s">
        <v>128</v>
      </c>
      <c r="U14" s="82"/>
      <c r="V14" s="26">
        <f>COUNTIFS('DOR Games'!G2:G5000,"WDS Gettysburg")</f>
        <v>15</v>
      </c>
      <c r="W14" s="2"/>
      <c r="X14" s="2"/>
      <c r="Y14" s="2"/>
      <c r="Z14" s="2"/>
      <c r="AA14" s="2"/>
      <c r="AB14" s="2"/>
    </row>
    <row r="15" spans="1:28" x14ac:dyDescent="0.25">
      <c r="A15" s="53" t="s">
        <v>99</v>
      </c>
      <c r="B15" s="54">
        <v>30</v>
      </c>
      <c r="C15" s="2"/>
      <c r="D15" s="2"/>
      <c r="E15" s="2"/>
      <c r="F15" s="2"/>
      <c r="G15" s="2"/>
      <c r="H15" s="2"/>
      <c r="I15" s="2"/>
      <c r="J15" s="2"/>
      <c r="K15" s="2"/>
      <c r="L15" s="2"/>
      <c r="M15" s="2"/>
      <c r="N15" s="2"/>
      <c r="O15" s="2"/>
      <c r="P15" s="83" t="s">
        <v>110</v>
      </c>
      <c r="Q15" s="84"/>
      <c r="R15" s="23">
        <f>SUM(N5:N14,P5:P14,R5:R14)</f>
        <v>133</v>
      </c>
      <c r="S15" s="2"/>
      <c r="T15" s="81" t="s">
        <v>135</v>
      </c>
      <c r="U15" s="82"/>
      <c r="V15" s="26">
        <f>COUNTIFS('DOR Games'!G2:G5001,"WDS Overland")</f>
        <v>10</v>
      </c>
      <c r="W15" s="2"/>
      <c r="X15" s="2"/>
      <c r="Y15" s="2"/>
      <c r="Z15" s="2"/>
      <c r="AA15" s="2"/>
      <c r="AB15" s="2"/>
    </row>
    <row r="16" spans="1:28" x14ac:dyDescent="0.25">
      <c r="A16" s="53" t="s">
        <v>100</v>
      </c>
      <c r="B16" s="54">
        <v>45</v>
      </c>
      <c r="C16" s="2"/>
      <c r="D16" s="38" t="s">
        <v>154</v>
      </c>
      <c r="E16" s="39"/>
      <c r="F16" s="39"/>
      <c r="G16" s="39"/>
      <c r="H16" s="39"/>
      <c r="I16" s="39"/>
      <c r="J16" s="39"/>
      <c r="K16" s="39"/>
      <c r="L16" s="2"/>
      <c r="M16" s="2"/>
      <c r="N16" s="2"/>
      <c r="O16" s="2"/>
      <c r="P16" s="2"/>
      <c r="Q16" s="2"/>
      <c r="R16" s="2"/>
      <c r="S16" s="2"/>
      <c r="T16" s="81" t="s">
        <v>137</v>
      </c>
      <c r="U16" s="82"/>
      <c r="V16" s="26">
        <f>COUNTIFS('DOR Games'!G2:G5002,"WDS Ozark")</f>
        <v>6</v>
      </c>
      <c r="W16" s="2"/>
      <c r="X16" s="2"/>
      <c r="Y16" s="2"/>
      <c r="Z16" s="2"/>
      <c r="AA16" s="2"/>
      <c r="AB16" s="2"/>
    </row>
    <row r="17" spans="1:28" x14ac:dyDescent="0.25">
      <c r="A17" s="53" t="s">
        <v>101</v>
      </c>
      <c r="B17" s="54">
        <v>60</v>
      </c>
      <c r="C17" s="2"/>
      <c r="D17" s="60" t="s">
        <v>103</v>
      </c>
      <c r="E17" s="60" t="s">
        <v>104</v>
      </c>
      <c r="F17" s="60" t="s">
        <v>5</v>
      </c>
      <c r="G17" s="60" t="s">
        <v>105</v>
      </c>
      <c r="H17" s="60" t="s">
        <v>106</v>
      </c>
      <c r="I17" s="45" t="s">
        <v>163</v>
      </c>
      <c r="J17" s="45" t="s">
        <v>126</v>
      </c>
      <c r="K17" s="45" t="s">
        <v>127</v>
      </c>
      <c r="L17" s="2"/>
      <c r="M17" s="69" t="s">
        <v>113</v>
      </c>
      <c r="N17" s="70"/>
      <c r="O17" s="70"/>
      <c r="P17" s="70"/>
      <c r="Q17" s="70"/>
      <c r="R17" s="71"/>
      <c r="S17" s="2"/>
      <c r="T17" s="81" t="s">
        <v>140</v>
      </c>
      <c r="U17" s="82"/>
      <c r="V17" s="26">
        <f>COUNTIFS('DOR Games'!G2:G5003,"WDS Peninsula")</f>
        <v>4</v>
      </c>
      <c r="W17" s="2"/>
      <c r="X17" s="2"/>
      <c r="Y17" s="2"/>
      <c r="Z17" s="2"/>
      <c r="AA17" s="2"/>
      <c r="AB17" s="2"/>
    </row>
    <row r="18" spans="1:28" x14ac:dyDescent="0.25">
      <c r="A18" s="53" t="s">
        <v>102</v>
      </c>
      <c r="B18" s="54">
        <v>75</v>
      </c>
      <c r="C18" s="2"/>
      <c r="D18" s="23">
        <f>'DOR Games'!BT12</f>
        <v>11</v>
      </c>
      <c r="E18" s="23">
        <f>'DOR Games'!BT13</f>
        <v>1</v>
      </c>
      <c r="F18" s="23">
        <f>'DOR Games'!BT14</f>
        <v>1</v>
      </c>
      <c r="G18" s="23">
        <f>'DOR Games'!BT15</f>
        <v>2</v>
      </c>
      <c r="H18" s="23">
        <f>'DOR Games'!BT16</f>
        <v>4</v>
      </c>
      <c r="I18" s="55">
        <f>SUM(D18:H18)</f>
        <v>19</v>
      </c>
      <c r="J18" s="59">
        <f>(2*(D18+E18)+F18)/(2*I18)</f>
        <v>0.65789473684210531</v>
      </c>
      <c r="K18" s="59">
        <f>(2*(G18+H18)+F18)/(2*I18)</f>
        <v>0.34210526315789475</v>
      </c>
      <c r="L18" s="2"/>
      <c r="M18" s="57">
        <v>2001</v>
      </c>
      <c r="N18" s="25" cm="1">
        <f t="array" ref="N18">SUMPRODUCT(--(YEAR('DOR Games'!B$2:$B$5000)=2001),'DOR Games'!$J$2:$J$5000)</f>
        <v>0</v>
      </c>
      <c r="O18" s="57">
        <v>2011</v>
      </c>
      <c r="P18" s="25" cm="1">
        <f t="array" ref="P18">SUMPRODUCT(--(YEAR('DOR Games'!B$2:$B$5000)=2011),'DOR Games'!$J$2:$J$5000)</f>
        <v>0</v>
      </c>
      <c r="Q18" s="57">
        <v>2021</v>
      </c>
      <c r="R18" s="25" cm="1">
        <f t="array" ref="R18">SUMPRODUCT(--(YEAR('DOR Games'!B$2:$B$5000)=2021),'DOR Games'!$J$2:$J$5000)</f>
        <v>1089</v>
      </c>
      <c r="S18" s="2"/>
      <c r="T18" s="81" t="s">
        <v>142</v>
      </c>
      <c r="U18" s="82"/>
      <c r="V18" s="26">
        <f>COUNTIFS('DOR Games'!G2:G5004,"WDS Petersburg")</f>
        <v>3</v>
      </c>
      <c r="W18" s="2"/>
      <c r="X18" s="2"/>
      <c r="Y18" s="2"/>
      <c r="Z18" s="2"/>
      <c r="AA18" s="2"/>
      <c r="AB18" s="2"/>
    </row>
    <row r="19" spans="1:28" x14ac:dyDescent="0.25">
      <c r="A19" s="53" t="s">
        <v>107</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0</v>
      </c>
      <c r="Q19" s="57">
        <v>2022</v>
      </c>
      <c r="R19" s="25" cm="1">
        <f t="array" ref="R19">SUMPRODUCT(--(YEAR('DOR Games'!B$2:$B$5000)=2022),'DOR Games'!$J$2:$J$5000)</f>
        <v>986</v>
      </c>
      <c r="S19" s="2"/>
      <c r="T19" s="81" t="s">
        <v>145</v>
      </c>
      <c r="U19" s="82"/>
      <c r="V19" s="26">
        <f>COUNTIFS('DOR Games'!G2:G5005,"WDS Shenandoah")</f>
        <v>10</v>
      </c>
      <c r="W19" s="2"/>
      <c r="X19" s="2"/>
      <c r="Y19" s="2"/>
      <c r="Z19" s="2"/>
      <c r="AA19" s="2"/>
      <c r="AB19" s="2"/>
    </row>
    <row r="20" spans="1:28" x14ac:dyDescent="0.25">
      <c r="A20" s="53" t="s">
        <v>108</v>
      </c>
      <c r="B20" s="54">
        <v>300</v>
      </c>
      <c r="C20" s="2"/>
      <c r="D20" s="38" t="s">
        <v>155</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0</v>
      </c>
      <c r="Q20" s="57">
        <v>2023</v>
      </c>
      <c r="R20" s="25" cm="1">
        <f t="array" ref="R20">SUMPRODUCT(--(YEAR('DOR Games'!B$2:$B$5000)=2023),'DOR Games'!$J$2:$J$5000)</f>
        <v>510</v>
      </c>
      <c r="S20" s="2"/>
      <c r="T20" s="81" t="s">
        <v>130</v>
      </c>
      <c r="U20" s="82"/>
      <c r="V20" s="26">
        <f>COUNTIFS('DOR Games'!G2:G5006,"WDS Shiloh")</f>
        <v>14</v>
      </c>
      <c r="W20" s="2"/>
      <c r="X20" s="2"/>
      <c r="Y20" s="2"/>
      <c r="Z20" s="2"/>
      <c r="AA20" s="2"/>
      <c r="AB20" s="2"/>
    </row>
    <row r="21" spans="1:28" x14ac:dyDescent="0.25">
      <c r="A21" s="53" t="s">
        <v>109</v>
      </c>
      <c r="B21" s="54">
        <v>450</v>
      </c>
      <c r="C21" s="2"/>
      <c r="D21" s="60" t="s">
        <v>103</v>
      </c>
      <c r="E21" s="60" t="s">
        <v>104</v>
      </c>
      <c r="F21" s="60" t="s">
        <v>5</v>
      </c>
      <c r="G21" s="60" t="s">
        <v>105</v>
      </c>
      <c r="H21" s="60" t="s">
        <v>106</v>
      </c>
      <c r="I21" s="45" t="s">
        <v>163</v>
      </c>
      <c r="J21" s="45" t="s">
        <v>126</v>
      </c>
      <c r="K21" s="45" t="s">
        <v>127</v>
      </c>
      <c r="L21" s="2"/>
      <c r="M21" s="57">
        <v>2004</v>
      </c>
      <c r="N21" s="25" cm="1">
        <f t="array" ref="N21">SUMPRODUCT(--(YEAR('DOR Games'!B$2:$B$5000)=2004),'DOR Games'!$J$2:$J$5000)</f>
        <v>0</v>
      </c>
      <c r="O21" s="57">
        <v>2014</v>
      </c>
      <c r="P21" s="25" cm="1">
        <f t="array" ref="P21">SUMPRODUCT(--(YEAR('DOR Games'!B$2:$B$5000)=2014),'DOR Games'!$J$2:$J$5000)</f>
        <v>0</v>
      </c>
      <c r="Q21" s="57">
        <v>2024</v>
      </c>
      <c r="R21" s="25" cm="1">
        <f t="array" ref="R21">SUMPRODUCT(--(YEAR('DOR Games'!B$2:$B$5000)=2024),'DOR Games'!$J$2:$J$5000)</f>
        <v>408</v>
      </c>
      <c r="S21" s="2"/>
      <c r="T21" s="81" t="s">
        <v>148</v>
      </c>
      <c r="U21" s="82"/>
      <c r="V21" s="26">
        <f>COUNTIFS('DOR Games'!G2:G5007,"WDS Vicksburg")</f>
        <v>6</v>
      </c>
      <c r="W21" s="2"/>
      <c r="X21" s="2"/>
      <c r="Y21" s="2"/>
      <c r="Z21" s="83" t="s">
        <v>110</v>
      </c>
      <c r="AA21" s="84"/>
      <c r="AB21" s="30">
        <f>SUM(V6:V21,Y6:Y10,AB6:AB9)</f>
        <v>133</v>
      </c>
    </row>
    <row r="22" spans="1:28" x14ac:dyDescent="0.25">
      <c r="A22" s="53" t="s">
        <v>112</v>
      </c>
      <c r="B22" s="54">
        <v>600</v>
      </c>
      <c r="C22" s="2"/>
      <c r="D22" s="23">
        <f>'DOR Games'!BT25</f>
        <v>1</v>
      </c>
      <c r="E22" s="23">
        <f>'DOR Games'!BT26</f>
        <v>1</v>
      </c>
      <c r="F22" s="23">
        <f>'DOR Games'!BT27</f>
        <v>0</v>
      </c>
      <c r="G22" s="23">
        <f>'DOR Games'!BT28</f>
        <v>0</v>
      </c>
      <c r="H22" s="23">
        <f>'DOR Games'!BT29</f>
        <v>0</v>
      </c>
      <c r="I22" s="55">
        <f>SUM(D22:H22)</f>
        <v>2</v>
      </c>
      <c r="J22" s="59">
        <f>(2*(D22+E22)+F22)/(2*I22)</f>
        <v>1</v>
      </c>
      <c r="K22" s="59">
        <f>(2*(G22+H22)+F22)/(2*I22)</f>
        <v>0</v>
      </c>
      <c r="L22" s="2"/>
      <c r="M22" s="57">
        <v>2005</v>
      </c>
      <c r="N22" s="25" cm="1">
        <f t="array" ref="N22">SUMPRODUCT(--(YEAR('DOR Games'!B$2:$B$5000)=2005),'DOR Games'!$J$2:$J$5000)</f>
        <v>0</v>
      </c>
      <c r="O22" s="57">
        <v>2015</v>
      </c>
      <c r="P22" s="25" cm="1">
        <f t="array" ref="P22">SUMPRODUCT(--(YEAR('DOR Games'!B$2:$B$5000)=2015),'DOR Games'!$J$2:$J$5000)</f>
        <v>0</v>
      </c>
      <c r="Q22" s="57">
        <v>2025</v>
      </c>
      <c r="R22" s="25" cm="1">
        <f t="array" ref="R22">SUMPRODUCT(--(YEAR('DOR Games'!B$2:$B$5000)=2025),'DOR Games'!$J$2:$J$5000)</f>
        <v>1011</v>
      </c>
      <c r="S22" s="2"/>
      <c r="T22" s="2"/>
      <c r="U22" s="2"/>
      <c r="V22" s="2"/>
      <c r="W22" s="2"/>
      <c r="X22" s="2"/>
      <c r="Y22" s="2"/>
      <c r="Z22" s="2"/>
      <c r="AA22" s="2"/>
      <c r="AB22" s="2"/>
    </row>
    <row r="23" spans="1:28" x14ac:dyDescent="0.25">
      <c r="A23" s="53" t="s">
        <v>95</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0</v>
      </c>
      <c r="Q23" s="57">
        <v>2026</v>
      </c>
      <c r="R23" s="25" cm="1">
        <f t="array" ref="R23">SUMPRODUCT(--(YEAR('DOR Games'!B$2:$B$5000)=2026),'DOR Games'!$J$2:$J$5000)</f>
        <v>217</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164</v>
      </c>
      <c r="E25" s="60" t="s">
        <v>165</v>
      </c>
      <c r="F25" s="60" t="s">
        <v>80</v>
      </c>
      <c r="G25" s="2"/>
      <c r="H25" s="2"/>
      <c r="I25" s="2"/>
      <c r="J25" s="2"/>
      <c r="K25" s="2"/>
      <c r="L25" s="2"/>
      <c r="M25" s="57">
        <v>2008</v>
      </c>
      <c r="N25" s="25" cm="1">
        <f t="array" ref="N25">SUMPRODUCT(--(YEAR('DOR Games'!B$2:$B$5000)=2008),'DOR Games'!$J$2:$J$5000)</f>
        <v>0</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85" t="s">
        <v>166</v>
      </c>
      <c r="J26" s="85"/>
      <c r="K26" s="85"/>
      <c r="L26" s="2"/>
      <c r="M26" s="57">
        <v>2009</v>
      </c>
      <c r="N26" s="25" cm="1">
        <f t="array" ref="N26">SUMPRODUCT(--(YEAR('DOR Games'!B$2:$B$5000)=2009),'DOR Games'!$J$2:$J$5000)</f>
        <v>0</v>
      </c>
      <c r="O26" s="57">
        <v>2019</v>
      </c>
      <c r="P26" s="25" cm="1">
        <f t="array" ref="P26">SUMPRODUCT(--(YEAR('DOR Games'!B$2:$B$5000)=2019),'DOR Games'!$J$2:$J$5000)</f>
        <v>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133</v>
      </c>
      <c r="K27" s="2"/>
      <c r="L27" s="2"/>
      <c r="M27" s="57">
        <v>2010</v>
      </c>
      <c r="N27" s="25" cm="1">
        <f t="array" ref="N27">SUMPRODUCT(--(YEAR('DOR Games'!B$2:$B$5000)=2010),'DOR Games'!$J$2:$J$5000)</f>
        <v>0</v>
      </c>
      <c r="O27" s="57">
        <v>2020</v>
      </c>
      <c r="P27" s="25" cm="1">
        <f t="array" ref="P27">SUMPRODUCT(--(YEAR('DOR Games'!B$2:$B$5000)=2020),'DOR Games'!$J$2:$J$5000)</f>
        <v>0</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6" t="s">
        <v>144</v>
      </c>
      <c r="E29" s="87"/>
      <c r="F29" s="87"/>
      <c r="G29" s="87"/>
      <c r="H29" s="88"/>
      <c r="I29" s="44">
        <f>SUM('DOR Games'!J:J)</f>
        <v>4221</v>
      </c>
      <c r="J29" s="2"/>
      <c r="K29" s="2"/>
      <c r="L29" s="2"/>
      <c r="M29" s="69" t="s">
        <v>134</v>
      </c>
      <c r="N29" s="70"/>
      <c r="O29" s="70"/>
      <c r="P29" s="70"/>
      <c r="Q29" s="70"/>
      <c r="R29" s="71"/>
      <c r="S29" s="2"/>
      <c r="T29" s="2"/>
      <c r="U29" s="2"/>
      <c r="V29" s="2"/>
      <c r="W29" s="2"/>
      <c r="X29" s="2"/>
      <c r="Y29" s="2"/>
      <c r="Z29" s="2"/>
      <c r="AA29" s="2"/>
      <c r="AB29" s="2"/>
    </row>
    <row r="30" spans="1:28" x14ac:dyDescent="0.25">
      <c r="A30" s="2"/>
      <c r="B30" s="2"/>
      <c r="C30" s="2"/>
      <c r="D30" s="69" t="s">
        <v>169</v>
      </c>
      <c r="E30" s="70"/>
      <c r="F30" s="70"/>
      <c r="G30" s="70"/>
      <c r="H30" s="71"/>
      <c r="I30" s="28">
        <f>'DOR Games'!BD37</f>
        <v>3036</v>
      </c>
      <c r="J30" s="2"/>
      <c r="K30" s="2"/>
      <c r="L30" s="2"/>
      <c r="M30" s="2"/>
      <c r="N30" s="2"/>
      <c r="O30" s="58" t="s">
        <v>136</v>
      </c>
      <c r="P30" s="27">
        <f>COUNTIFS('DOR Games'!$J$2:$J$5000,"&lt;10")</f>
        <v>9</v>
      </c>
      <c r="Q30" s="2"/>
      <c r="R30" s="2"/>
      <c r="S30" s="2"/>
      <c r="T30" s="2"/>
      <c r="U30" s="2"/>
      <c r="V30" s="2"/>
      <c r="W30" s="2"/>
      <c r="X30" s="2"/>
      <c r="Y30" s="2"/>
      <c r="Z30" s="2"/>
      <c r="AA30" s="2"/>
      <c r="AB30" s="2"/>
    </row>
    <row r="31" spans="1:28" x14ac:dyDescent="0.25">
      <c r="A31" s="2"/>
      <c r="B31" s="2"/>
      <c r="C31" s="2"/>
      <c r="D31" s="69" t="s">
        <v>170</v>
      </c>
      <c r="E31" s="70"/>
      <c r="F31" s="70"/>
      <c r="G31" s="70"/>
      <c r="H31" s="71"/>
      <c r="I31" s="28">
        <f>'DOR Games'!BD38</f>
        <v>525</v>
      </c>
      <c r="J31" s="2"/>
      <c r="K31" s="2"/>
      <c r="L31" s="2"/>
      <c r="M31" s="2"/>
      <c r="N31" s="2"/>
      <c r="O31" s="58" t="s">
        <v>138</v>
      </c>
      <c r="P31" s="27">
        <f>COUNTIFS('DOR Games'!$J$2:$J$5000,"&gt;=10",'DOR Games'!$J$2:$J$5000,"&lt;=49")</f>
        <v>104</v>
      </c>
      <c r="Q31" s="2"/>
      <c r="R31" s="2"/>
      <c r="S31" s="2"/>
      <c r="T31" s="2"/>
      <c r="U31" s="2"/>
      <c r="V31" s="2"/>
      <c r="W31" s="2"/>
      <c r="X31" s="2"/>
      <c r="Y31" s="2"/>
      <c r="Z31" s="2"/>
      <c r="AA31" s="2"/>
      <c r="AB31" s="2"/>
    </row>
    <row r="32" spans="1:28" x14ac:dyDescent="0.25">
      <c r="A32" s="2"/>
      <c r="B32" s="2"/>
      <c r="C32" s="2"/>
      <c r="D32" s="69" t="s">
        <v>171</v>
      </c>
      <c r="E32" s="70"/>
      <c r="F32" s="70"/>
      <c r="G32" s="70"/>
      <c r="H32" s="71"/>
      <c r="I32" s="28">
        <f>'DOR Games'!BD39</f>
        <v>593</v>
      </c>
      <c r="J32" s="2"/>
      <c r="K32" s="2"/>
      <c r="L32" s="2"/>
      <c r="M32" s="2"/>
      <c r="N32" s="2"/>
      <c r="O32" s="58" t="s">
        <v>141</v>
      </c>
      <c r="P32" s="27">
        <f>COUNTIFS('DOR Games'!$J$2:$J$5000,"&gt;=50",'DOR Games'!$J$2:$J$5000,"&lt;=99")</f>
        <v>17</v>
      </c>
      <c r="Q32" s="2"/>
      <c r="R32" s="2"/>
      <c r="S32" s="2"/>
      <c r="T32" s="2"/>
      <c r="U32" s="2"/>
      <c r="V32" s="2"/>
      <c r="W32" s="2"/>
      <c r="X32" s="2"/>
      <c r="Y32" s="2"/>
      <c r="Z32" s="2"/>
      <c r="AA32" s="2"/>
      <c r="AB32" s="2"/>
    </row>
    <row r="33" spans="1:28" x14ac:dyDescent="0.25">
      <c r="A33" s="2"/>
      <c r="B33" s="2"/>
      <c r="C33" s="2"/>
      <c r="D33" s="69" t="s">
        <v>172</v>
      </c>
      <c r="E33" s="70"/>
      <c r="F33" s="70"/>
      <c r="G33" s="70"/>
      <c r="H33" s="71"/>
      <c r="I33" s="28">
        <f>'DOR Games'!BD40</f>
        <v>67</v>
      </c>
      <c r="J33" s="2"/>
      <c r="K33" s="2"/>
      <c r="L33" s="2"/>
      <c r="M33" s="2"/>
      <c r="N33" s="2"/>
      <c r="O33" s="58" t="s">
        <v>143</v>
      </c>
      <c r="P33" s="27">
        <f>COUNTIFS('DOR Games'!$J$2:$J$5000,"&gt;=100",'DOR Games'!$J$2:$J$5000,"&lt;=149")</f>
        <v>3</v>
      </c>
      <c r="Q33" s="2"/>
      <c r="R33" s="2"/>
      <c r="S33" s="2"/>
      <c r="T33" s="2"/>
      <c r="U33" s="2"/>
      <c r="V33" s="2"/>
      <c r="W33" s="2"/>
      <c r="X33" s="2"/>
      <c r="Y33" s="2"/>
      <c r="Z33" s="2"/>
      <c r="AA33" s="2"/>
      <c r="AB33" s="2"/>
    </row>
    <row r="34" spans="1:28" ht="15" customHeight="1" x14ac:dyDescent="0.25">
      <c r="A34" s="2"/>
      <c r="B34" s="2"/>
      <c r="C34" s="2"/>
      <c r="D34" s="69" t="s">
        <v>173</v>
      </c>
      <c r="E34" s="70"/>
      <c r="F34" s="70"/>
      <c r="G34" s="70"/>
      <c r="H34" s="71"/>
      <c r="I34" s="28">
        <f>'DOR Games'!BD41</f>
        <v>0</v>
      </c>
      <c r="J34" s="2"/>
      <c r="K34" s="2"/>
      <c r="L34" s="2"/>
      <c r="M34" s="2"/>
      <c r="N34" s="2"/>
      <c r="O34" s="58"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9" t="s">
        <v>168</v>
      </c>
      <c r="E35" s="70"/>
      <c r="F35" s="70"/>
      <c r="G35" s="70"/>
      <c r="H35" s="71"/>
      <c r="I35" s="29">
        <f>I29/J27</f>
        <v>31.736842105263158</v>
      </c>
      <c r="J35" s="2"/>
      <c r="K35" s="2"/>
      <c r="L35" s="2"/>
      <c r="M35" s="2"/>
      <c r="N35" s="2"/>
      <c r="O35" s="58" t="s">
        <v>147</v>
      </c>
      <c r="P35" s="27">
        <f>COUNTIFS('DOR Games'!$J$2:$J$5000,"&gt;=200")</f>
        <v>0</v>
      </c>
      <c r="Q35" s="2"/>
      <c r="R35" s="2"/>
      <c r="S35" s="2"/>
      <c r="T35" s="2"/>
      <c r="U35" s="2"/>
      <c r="V35" s="2"/>
      <c r="W35" s="2"/>
      <c r="X35" s="2"/>
      <c r="Y35" s="2"/>
      <c r="Z35" s="2"/>
      <c r="AA35" s="2"/>
      <c r="AB35" s="2"/>
    </row>
    <row r="36" spans="1:28" x14ac:dyDescent="0.25">
      <c r="A36" s="2"/>
      <c r="B36" s="2"/>
      <c r="C36" s="2"/>
      <c r="D36" s="69" t="s">
        <v>139</v>
      </c>
      <c r="E36" s="70"/>
      <c r="F36" s="70"/>
      <c r="G36" s="70"/>
      <c r="H36" s="71"/>
      <c r="I36" s="28">
        <f>'DOR Games'!BB4</f>
        <v>1994</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31" workbookViewId="0">
      <selection activeCell="L47" sqref="L47"/>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5" t="s">
        <v>157</v>
      </c>
      <c r="B1" s="96"/>
      <c r="C1" s="96"/>
      <c r="D1" s="97"/>
      <c r="F1" s="95" t="s">
        <v>158</v>
      </c>
      <c r="G1" s="96"/>
      <c r="H1" s="96"/>
      <c r="I1" s="97"/>
      <c r="K1" s="69" t="s">
        <v>91</v>
      </c>
      <c r="L1" s="70"/>
      <c r="M1" s="70"/>
      <c r="N1" s="71"/>
    </row>
    <row r="2" spans="1:14" x14ac:dyDescent="0.25">
      <c r="A2" s="10" t="s">
        <v>160</v>
      </c>
      <c r="B2" s="10" t="s">
        <v>159</v>
      </c>
      <c r="C2" s="10" t="s">
        <v>161</v>
      </c>
      <c r="D2" s="11" t="s">
        <v>80</v>
      </c>
      <c r="F2" s="34" t="s">
        <v>159</v>
      </c>
      <c r="G2" s="34" t="s">
        <v>162</v>
      </c>
      <c r="H2" s="34" t="s">
        <v>161</v>
      </c>
      <c r="I2" s="11" t="s">
        <v>80</v>
      </c>
      <c r="K2" s="98" t="s">
        <v>93</v>
      </c>
      <c r="L2" s="99"/>
      <c r="M2" s="98" t="s">
        <v>94</v>
      </c>
      <c r="N2" s="99"/>
    </row>
    <row r="3" spans="1:14" x14ac:dyDescent="0.25">
      <c r="A3" s="67">
        <f>'DOR Games'!A2</f>
        <v>20886</v>
      </c>
      <c r="B3" s="16">
        <f>'DOR Games'!B2</f>
        <v>44201</v>
      </c>
      <c r="C3" s="35">
        <f>'DOR Games'!AH2</f>
        <v>4.18</v>
      </c>
      <c r="D3" s="36">
        <f>SUM($C$3:$C$5000)</f>
        <v>1112.2699999999998</v>
      </c>
      <c r="F3" s="16">
        <v>44042</v>
      </c>
      <c r="G3" s="21" t="s">
        <v>179</v>
      </c>
      <c r="H3" s="21">
        <v>1</v>
      </c>
      <c r="I3" s="36">
        <f>SUM(H3:H4999)</f>
        <v>666</v>
      </c>
      <c r="K3" s="100">
        <f>D3</f>
        <v>1112.2699999999998</v>
      </c>
      <c r="L3" s="101"/>
      <c r="M3" s="100">
        <f>I3</f>
        <v>666</v>
      </c>
      <c r="N3" s="101"/>
    </row>
    <row r="4" spans="1:14" x14ac:dyDescent="0.25">
      <c r="A4" s="67">
        <f>'DOR Games'!A3</f>
        <v>20890</v>
      </c>
      <c r="B4" s="16">
        <f>'DOR Games'!B3</f>
        <v>44208</v>
      </c>
      <c r="C4" s="35">
        <f>'DOR Games'!AH3</f>
        <v>5.0600000000000005</v>
      </c>
      <c r="F4" s="16">
        <v>44042</v>
      </c>
      <c r="G4" s="21" t="s">
        <v>180</v>
      </c>
      <c r="H4" s="21">
        <v>15</v>
      </c>
      <c r="L4" s="89" t="s">
        <v>97</v>
      </c>
      <c r="M4" s="90"/>
    </row>
    <row r="5" spans="1:14" x14ac:dyDescent="0.25">
      <c r="A5" s="67">
        <f>'DOR Games'!A4</f>
        <v>20904</v>
      </c>
      <c r="B5" s="16">
        <f>'DOR Games'!B4</f>
        <v>44215</v>
      </c>
      <c r="C5" s="35">
        <f>'DOR Games'!AH4</f>
        <v>31.8</v>
      </c>
      <c r="F5" s="16">
        <v>44073</v>
      </c>
      <c r="G5" s="21" t="s">
        <v>181</v>
      </c>
      <c r="H5" s="21">
        <v>3</v>
      </c>
      <c r="L5" s="91">
        <f>SUM(K3+M3)</f>
        <v>1778.2699999999998</v>
      </c>
      <c r="M5" s="92"/>
    </row>
    <row r="6" spans="1:14" x14ac:dyDescent="0.25">
      <c r="A6" s="67">
        <f>'DOR Games'!A5</f>
        <v>20941</v>
      </c>
      <c r="B6" s="16">
        <f>'DOR Games'!B5</f>
        <v>44235</v>
      </c>
      <c r="C6" s="35">
        <f>'DOR Games'!AH5</f>
        <v>18</v>
      </c>
      <c r="F6" s="16">
        <v>44105</v>
      </c>
      <c r="G6" s="21" t="s">
        <v>182</v>
      </c>
      <c r="H6" s="21">
        <v>1</v>
      </c>
      <c r="L6" s="93"/>
      <c r="M6" s="94"/>
    </row>
    <row r="7" spans="1:14" x14ac:dyDescent="0.25">
      <c r="A7" s="67">
        <f>'DOR Games'!A6</f>
        <v>20942</v>
      </c>
      <c r="B7" s="16">
        <f>'DOR Games'!B6</f>
        <v>44235</v>
      </c>
      <c r="C7" s="35">
        <f>'DOR Games'!AH6</f>
        <v>4.92</v>
      </c>
      <c r="F7" s="16">
        <v>44142</v>
      </c>
      <c r="G7" s="21" t="s">
        <v>183</v>
      </c>
      <c r="H7" s="21">
        <v>1</v>
      </c>
    </row>
    <row r="8" spans="1:14" x14ac:dyDescent="0.25">
      <c r="A8" s="67">
        <f>'DOR Games'!A7</f>
        <v>21040</v>
      </c>
      <c r="B8" s="16">
        <f>'DOR Games'!B7</f>
        <v>44270</v>
      </c>
      <c r="C8" s="35">
        <f>'DOR Games'!AH7</f>
        <v>11.64</v>
      </c>
      <c r="F8" s="16">
        <v>44174</v>
      </c>
      <c r="G8" s="21" t="s">
        <v>184</v>
      </c>
      <c r="H8" s="21">
        <v>3</v>
      </c>
    </row>
    <row r="9" spans="1:14" x14ac:dyDescent="0.25">
      <c r="A9" s="67">
        <f>'DOR Games'!A8</f>
        <v>21050</v>
      </c>
      <c r="B9" s="16">
        <f>'DOR Games'!B8</f>
        <v>44277</v>
      </c>
      <c r="C9" s="35">
        <f>'DOR Games'!AH8</f>
        <v>9.32</v>
      </c>
      <c r="F9" s="16">
        <v>44206</v>
      </c>
      <c r="G9" s="21" t="s">
        <v>185</v>
      </c>
      <c r="H9" s="21">
        <v>5</v>
      </c>
    </row>
    <row r="10" spans="1:14" x14ac:dyDescent="0.25">
      <c r="A10" s="67">
        <f>'DOR Games'!A9</f>
        <v>21077</v>
      </c>
      <c r="B10" s="16">
        <f>'DOR Games'!B9</f>
        <v>44287</v>
      </c>
      <c r="C10" s="35">
        <f>'DOR Games'!AH9</f>
        <v>11.92</v>
      </c>
      <c r="F10" s="16">
        <v>44206</v>
      </c>
      <c r="G10" s="21" t="s">
        <v>186</v>
      </c>
      <c r="H10" s="21">
        <v>3</v>
      </c>
    </row>
    <row r="11" spans="1:14" x14ac:dyDescent="0.25">
      <c r="A11" s="67">
        <f>'DOR Games'!A10</f>
        <v>21080</v>
      </c>
      <c r="B11" s="16">
        <f>'DOR Games'!B10</f>
        <v>44287</v>
      </c>
      <c r="C11" s="35">
        <f>'DOR Games'!AH10</f>
        <v>19.759999999999998</v>
      </c>
      <c r="F11" s="16">
        <v>44229</v>
      </c>
      <c r="G11" s="21" t="s">
        <v>187</v>
      </c>
      <c r="H11" s="21">
        <v>3</v>
      </c>
    </row>
    <row r="12" spans="1:14" x14ac:dyDescent="0.25">
      <c r="A12" s="67">
        <f>'DOR Games'!A11</f>
        <v>21081</v>
      </c>
      <c r="B12" s="16">
        <f>'DOR Games'!B11</f>
        <v>44288</v>
      </c>
      <c r="C12" s="35">
        <f>'DOR Games'!AH11</f>
        <v>6.25</v>
      </c>
      <c r="F12" s="16">
        <v>44238</v>
      </c>
      <c r="G12" s="21" t="s">
        <v>188</v>
      </c>
      <c r="H12" s="21">
        <v>5</v>
      </c>
    </row>
    <row r="13" spans="1:14" x14ac:dyDescent="0.25">
      <c r="A13" s="67">
        <f>'DOR Games'!A12</f>
        <v>21097</v>
      </c>
      <c r="B13" s="16">
        <f>'DOR Games'!B12</f>
        <v>44295</v>
      </c>
      <c r="C13" s="35">
        <f>'DOR Games'!AH12</f>
        <v>1.92</v>
      </c>
      <c r="F13" s="16">
        <v>44260</v>
      </c>
      <c r="G13" s="21" t="s">
        <v>189</v>
      </c>
      <c r="H13" s="21">
        <v>3</v>
      </c>
    </row>
    <row r="14" spans="1:14" x14ac:dyDescent="0.25">
      <c r="A14" s="67">
        <f>'DOR Games'!A13</f>
        <v>21125</v>
      </c>
      <c r="B14" s="16">
        <f>'DOR Games'!B13</f>
        <v>44303</v>
      </c>
      <c r="C14" s="35">
        <f>'DOR Games'!AH13</f>
        <v>13.6</v>
      </c>
      <c r="F14" s="16">
        <v>44260</v>
      </c>
      <c r="G14" s="21" t="s">
        <v>190</v>
      </c>
      <c r="H14" s="21">
        <v>6</v>
      </c>
    </row>
    <row r="15" spans="1:14" x14ac:dyDescent="0.25">
      <c r="A15" s="67">
        <f>'DOR Games'!A14</f>
        <v>21144</v>
      </c>
      <c r="B15" s="16">
        <f>'DOR Games'!B14</f>
        <v>44312</v>
      </c>
      <c r="C15" s="35">
        <f>'DOR Games'!AH14</f>
        <v>31.8</v>
      </c>
      <c r="F15" s="16">
        <v>44349</v>
      </c>
      <c r="G15" s="21" t="s">
        <v>191</v>
      </c>
      <c r="H15" s="21">
        <v>1</v>
      </c>
    </row>
    <row r="16" spans="1:14" x14ac:dyDescent="0.25">
      <c r="A16" s="67">
        <f>'DOR Games'!A15</f>
        <v>21156</v>
      </c>
      <c r="B16" s="16">
        <f>'DOR Games'!B15</f>
        <v>44314</v>
      </c>
      <c r="C16" s="35">
        <f>'DOR Games'!AH15</f>
        <v>20.64</v>
      </c>
      <c r="F16" s="16">
        <v>44349</v>
      </c>
      <c r="G16" s="21" t="s">
        <v>191</v>
      </c>
      <c r="H16" s="21">
        <v>1</v>
      </c>
    </row>
    <row r="17" spans="1:8" x14ac:dyDescent="0.25">
      <c r="A17" s="67">
        <f>'DOR Games'!A16</f>
        <v>21176</v>
      </c>
      <c r="B17" s="16">
        <f>'DOR Games'!B16</f>
        <v>44322</v>
      </c>
      <c r="C17" s="35">
        <f>'DOR Games'!AH16</f>
        <v>2.1799999999999997</v>
      </c>
      <c r="F17" s="16">
        <v>44349</v>
      </c>
      <c r="G17" s="21" t="s">
        <v>191</v>
      </c>
      <c r="H17" s="21">
        <v>1</v>
      </c>
    </row>
    <row r="18" spans="1:8" x14ac:dyDescent="0.25">
      <c r="A18" s="67">
        <f>'DOR Games'!A17</f>
        <v>21180</v>
      </c>
      <c r="B18" s="16">
        <f>'DOR Games'!B17</f>
        <v>44324</v>
      </c>
      <c r="C18" s="35">
        <f>'DOR Games'!AH17</f>
        <v>6</v>
      </c>
      <c r="F18" s="16">
        <v>44349</v>
      </c>
      <c r="G18" s="21" t="s">
        <v>191</v>
      </c>
      <c r="H18" s="21">
        <v>1</v>
      </c>
    </row>
    <row r="19" spans="1:8" x14ac:dyDescent="0.25">
      <c r="A19" s="67">
        <f>'DOR Games'!A18</f>
        <v>21215</v>
      </c>
      <c r="B19" s="16">
        <f>'DOR Games'!B18</f>
        <v>44341</v>
      </c>
      <c r="C19" s="35">
        <f>'DOR Games'!AH18</f>
        <v>5.5</v>
      </c>
      <c r="F19" s="16">
        <v>44349</v>
      </c>
      <c r="G19" s="21" t="s">
        <v>191</v>
      </c>
      <c r="H19" s="21">
        <v>1</v>
      </c>
    </row>
    <row r="20" spans="1:8" x14ac:dyDescent="0.25">
      <c r="A20" s="67">
        <f>'DOR Games'!A19</f>
        <v>21284</v>
      </c>
      <c r="B20" s="16">
        <f>'DOR Games'!B19</f>
        <v>44372</v>
      </c>
      <c r="C20" s="35">
        <f>'DOR Games'!AH19</f>
        <v>10.25</v>
      </c>
      <c r="F20" s="16">
        <v>44354</v>
      </c>
      <c r="G20" s="21" t="s">
        <v>192</v>
      </c>
      <c r="H20" s="21">
        <v>1</v>
      </c>
    </row>
    <row r="21" spans="1:8" x14ac:dyDescent="0.25">
      <c r="A21" s="67">
        <f>'DOR Games'!A20</f>
        <v>21348</v>
      </c>
      <c r="B21" s="16">
        <f>'DOR Games'!B20</f>
        <v>44395</v>
      </c>
      <c r="C21" s="35">
        <f>'DOR Games'!AH20</f>
        <v>9.9600000000000009</v>
      </c>
      <c r="F21" s="16">
        <v>44395</v>
      </c>
      <c r="G21" s="21" t="s">
        <v>193</v>
      </c>
      <c r="H21" s="21">
        <v>1</v>
      </c>
    </row>
    <row r="22" spans="1:8" x14ac:dyDescent="0.25">
      <c r="A22" s="67">
        <f>'DOR Games'!A21</f>
        <v>21356</v>
      </c>
      <c r="B22" s="16">
        <f>'DOR Games'!B21</f>
        <v>44395</v>
      </c>
      <c r="C22" s="35">
        <f>'DOR Games'!AH21</f>
        <v>3.16</v>
      </c>
      <c r="F22" s="16">
        <v>44533</v>
      </c>
      <c r="G22" s="21" t="s">
        <v>194</v>
      </c>
      <c r="H22" s="21">
        <v>0</v>
      </c>
    </row>
    <row r="23" spans="1:8" x14ac:dyDescent="0.25">
      <c r="A23" s="67">
        <f>'DOR Games'!A22</f>
        <v>21387</v>
      </c>
      <c r="B23" s="16">
        <f>'DOR Games'!B22</f>
        <v>44404</v>
      </c>
      <c r="C23" s="35">
        <f>'DOR Games'!AH22</f>
        <v>1.875</v>
      </c>
      <c r="F23" s="16">
        <v>44561</v>
      </c>
      <c r="G23" s="21" t="s">
        <v>385</v>
      </c>
      <c r="H23" s="21">
        <v>20</v>
      </c>
    </row>
    <row r="24" spans="1:8" x14ac:dyDescent="0.25">
      <c r="A24" s="67">
        <f>'DOR Games'!A23</f>
        <v>21454</v>
      </c>
      <c r="B24" s="16">
        <f>'DOR Games'!B23</f>
        <v>44442</v>
      </c>
      <c r="C24" s="35">
        <f>'DOR Games'!AH23</f>
        <v>5.28</v>
      </c>
      <c r="F24" s="16">
        <v>44714</v>
      </c>
      <c r="G24" s="21" t="s">
        <v>195</v>
      </c>
      <c r="H24" s="21">
        <v>5</v>
      </c>
    </row>
    <row r="25" spans="1:8" x14ac:dyDescent="0.25">
      <c r="A25" s="67">
        <f>'DOR Games'!A24</f>
        <v>21485</v>
      </c>
      <c r="B25" s="16">
        <f>'DOR Games'!B24</f>
        <v>44453</v>
      </c>
      <c r="C25" s="35">
        <f>'DOR Games'!AH24</f>
        <v>9.9600000000000009</v>
      </c>
      <c r="F25" s="16">
        <v>44743</v>
      </c>
      <c r="G25" s="21" t="s">
        <v>196</v>
      </c>
      <c r="H25" s="21">
        <v>5</v>
      </c>
    </row>
    <row r="26" spans="1:8" x14ac:dyDescent="0.25">
      <c r="A26" s="67">
        <f>'DOR Games'!A25</f>
        <v>21495</v>
      </c>
      <c r="B26" s="16">
        <f>'DOR Games'!B25</f>
        <v>44460</v>
      </c>
      <c r="C26" s="35">
        <f>'DOR Games'!AH25</f>
        <v>7.16</v>
      </c>
      <c r="F26" s="16">
        <v>44775</v>
      </c>
      <c r="G26" s="21" t="s">
        <v>197</v>
      </c>
      <c r="H26" s="21">
        <v>5</v>
      </c>
    </row>
    <row r="27" spans="1:8" x14ac:dyDescent="0.25">
      <c r="A27" s="67">
        <f>'DOR Games'!A26</f>
        <v>21508</v>
      </c>
      <c r="B27" s="16">
        <f>'DOR Games'!B26</f>
        <v>44465</v>
      </c>
      <c r="C27" s="35">
        <f>'DOR Games'!AH26</f>
        <v>4.5</v>
      </c>
      <c r="F27" s="16">
        <v>44805</v>
      </c>
      <c r="G27" s="21" t="s">
        <v>198</v>
      </c>
      <c r="H27" s="21">
        <v>5</v>
      </c>
    </row>
    <row r="28" spans="1:8" x14ac:dyDescent="0.25">
      <c r="A28" s="67">
        <f>'DOR Games'!A27</f>
        <v>21512</v>
      </c>
      <c r="B28" s="16">
        <f>'DOR Games'!B27</f>
        <v>44469</v>
      </c>
      <c r="C28" s="35">
        <f>'DOR Games'!AH27</f>
        <v>7.44</v>
      </c>
      <c r="F28" s="16">
        <v>44839</v>
      </c>
      <c r="G28" s="21" t="s">
        <v>199</v>
      </c>
      <c r="H28" s="21">
        <v>5</v>
      </c>
    </row>
    <row r="29" spans="1:8" x14ac:dyDescent="0.25">
      <c r="A29" s="67">
        <f>'DOR Games'!A28</f>
        <v>21516</v>
      </c>
      <c r="B29" s="16">
        <f>'DOR Games'!B28</f>
        <v>44470</v>
      </c>
      <c r="C29" s="35">
        <f>'DOR Games'!AH28</f>
        <v>4.5</v>
      </c>
      <c r="F29" s="16">
        <v>45024</v>
      </c>
      <c r="G29" s="21" t="s">
        <v>200</v>
      </c>
      <c r="H29" s="21">
        <v>15</v>
      </c>
    </row>
    <row r="30" spans="1:8" x14ac:dyDescent="0.25">
      <c r="A30" s="67">
        <f>'DOR Games'!A29</f>
        <v>21522</v>
      </c>
      <c r="B30" s="16">
        <f>'DOR Games'!B29</f>
        <v>44475</v>
      </c>
      <c r="C30" s="35">
        <f>'DOR Games'!AH29</f>
        <v>18.36</v>
      </c>
      <c r="F30" s="16">
        <v>45046</v>
      </c>
      <c r="G30" s="21" t="s">
        <v>201</v>
      </c>
      <c r="H30" s="21">
        <v>15</v>
      </c>
    </row>
    <row r="31" spans="1:8" x14ac:dyDescent="0.25">
      <c r="A31" s="67">
        <f>'DOR Games'!A30</f>
        <v>21549</v>
      </c>
      <c r="B31" s="16">
        <f>'DOR Games'!B30</f>
        <v>44488</v>
      </c>
      <c r="C31" s="35">
        <f>'DOR Games'!AH30</f>
        <v>9.4</v>
      </c>
      <c r="F31" s="16">
        <v>45149</v>
      </c>
      <c r="G31" s="21" t="s">
        <v>202</v>
      </c>
      <c r="H31" s="21">
        <v>30</v>
      </c>
    </row>
    <row r="32" spans="1:8" x14ac:dyDescent="0.25">
      <c r="A32" s="67">
        <f>'DOR Games'!A31</f>
        <v>21701</v>
      </c>
      <c r="B32" s="16">
        <f>'DOR Games'!B31</f>
        <v>44571</v>
      </c>
      <c r="C32" s="35">
        <f>'DOR Games'!AH31</f>
        <v>8.36</v>
      </c>
      <c r="F32" s="16">
        <v>45244</v>
      </c>
      <c r="G32" s="21" t="s">
        <v>203</v>
      </c>
      <c r="H32" s="21">
        <v>10</v>
      </c>
    </row>
    <row r="33" spans="1:8" x14ac:dyDescent="0.25">
      <c r="A33" s="67">
        <f>'DOR Games'!A32</f>
        <v>21732</v>
      </c>
      <c r="B33" s="16">
        <f>'DOR Games'!B32</f>
        <v>44583</v>
      </c>
      <c r="C33" s="35">
        <f>'DOR Games'!AH32</f>
        <v>5.0600000000000005</v>
      </c>
      <c r="F33" s="16">
        <v>45298</v>
      </c>
      <c r="G33" s="21" t="s">
        <v>204</v>
      </c>
      <c r="H33" s="21">
        <v>60</v>
      </c>
    </row>
    <row r="34" spans="1:8" x14ac:dyDescent="0.25">
      <c r="A34" s="67">
        <f>'DOR Games'!A33</f>
        <v>21839</v>
      </c>
      <c r="B34" s="16">
        <f>'DOR Games'!B33</f>
        <v>44630</v>
      </c>
      <c r="C34" s="35">
        <f>'DOR Games'!AH33</f>
        <v>11.08</v>
      </c>
      <c r="F34" s="16">
        <v>45383</v>
      </c>
      <c r="G34" s="21" t="s">
        <v>205</v>
      </c>
      <c r="H34" s="21">
        <v>30</v>
      </c>
    </row>
    <row r="35" spans="1:8" x14ac:dyDescent="0.25">
      <c r="A35" s="67">
        <f>'DOR Games'!A34</f>
        <v>21840</v>
      </c>
      <c r="B35" s="16">
        <f>'DOR Games'!B34</f>
        <v>44630</v>
      </c>
      <c r="C35" s="35">
        <f>'DOR Games'!AH34</f>
        <v>7.5</v>
      </c>
      <c r="F35" s="16">
        <v>45391</v>
      </c>
      <c r="G35" s="21" t="s">
        <v>206</v>
      </c>
      <c r="H35" s="21">
        <v>10</v>
      </c>
    </row>
    <row r="36" spans="1:8" x14ac:dyDescent="0.25">
      <c r="A36" s="67">
        <f>'DOR Games'!A35</f>
        <v>21841</v>
      </c>
      <c r="B36" s="16">
        <f>'DOR Games'!B35</f>
        <v>44630</v>
      </c>
      <c r="C36" s="35">
        <f>'DOR Games'!AH35</f>
        <v>12.2</v>
      </c>
      <c r="F36" s="16">
        <v>45583</v>
      </c>
      <c r="G36" s="21" t="s">
        <v>207</v>
      </c>
      <c r="H36" s="21">
        <v>60</v>
      </c>
    </row>
    <row r="37" spans="1:8" x14ac:dyDescent="0.25">
      <c r="A37" s="67">
        <f>'DOR Games'!A36</f>
        <v>21868</v>
      </c>
      <c r="B37" s="16">
        <f>'DOR Games'!B36</f>
        <v>44643</v>
      </c>
      <c r="C37" s="35">
        <f>'DOR Games'!AH36</f>
        <v>4.08</v>
      </c>
      <c r="F37" s="16">
        <v>45659</v>
      </c>
      <c r="G37" s="21" t="s">
        <v>208</v>
      </c>
      <c r="H37" s="21">
        <v>30</v>
      </c>
    </row>
    <row r="38" spans="1:8" x14ac:dyDescent="0.25">
      <c r="A38" s="67">
        <f>'DOR Games'!A37</f>
        <v>21877</v>
      </c>
      <c r="B38" s="16">
        <f>'DOR Games'!B37</f>
        <v>44645</v>
      </c>
      <c r="C38" s="35">
        <f>'DOR Games'!AH37</f>
        <v>5.96</v>
      </c>
      <c r="F38" s="16">
        <v>45717</v>
      </c>
      <c r="G38" s="21" t="s">
        <v>209</v>
      </c>
      <c r="H38" s="21">
        <v>10</v>
      </c>
    </row>
    <row r="39" spans="1:8" x14ac:dyDescent="0.25">
      <c r="A39" s="67">
        <f>'DOR Games'!A38</f>
        <v>21903</v>
      </c>
      <c r="B39" s="16">
        <f>'DOR Games'!B38</f>
        <v>44658</v>
      </c>
      <c r="C39" s="35">
        <f>'DOR Games'!AH38</f>
        <v>9.9600000000000009</v>
      </c>
      <c r="F39" s="16">
        <v>45717</v>
      </c>
      <c r="G39" s="21" t="s">
        <v>210</v>
      </c>
      <c r="H39" s="21">
        <v>10</v>
      </c>
    </row>
    <row r="40" spans="1:8" x14ac:dyDescent="0.25">
      <c r="A40" s="67">
        <f>'DOR Games'!A39</f>
        <v>21937</v>
      </c>
      <c r="B40" s="16">
        <f>'DOR Games'!B39</f>
        <v>44682</v>
      </c>
      <c r="C40" s="35">
        <f>'DOR Games'!AH39</f>
        <v>5.5</v>
      </c>
      <c r="F40" s="16">
        <v>45717</v>
      </c>
      <c r="G40" s="21" t="s">
        <v>211</v>
      </c>
      <c r="H40" s="21">
        <v>10</v>
      </c>
    </row>
    <row r="41" spans="1:8" x14ac:dyDescent="0.25">
      <c r="A41" s="67">
        <f>'DOR Games'!A40</f>
        <v>21975</v>
      </c>
      <c r="B41" s="16">
        <f>'DOR Games'!B40</f>
        <v>44696</v>
      </c>
      <c r="C41" s="35">
        <f>'DOR Games'!AH40</f>
        <v>7.5</v>
      </c>
      <c r="F41" s="16">
        <v>45717</v>
      </c>
      <c r="G41" s="21" t="s">
        <v>212</v>
      </c>
      <c r="H41" s="21">
        <v>20</v>
      </c>
    </row>
    <row r="42" spans="1:8" x14ac:dyDescent="0.25">
      <c r="A42" s="67">
        <f>'DOR Games'!A41</f>
        <v>21976</v>
      </c>
      <c r="B42" s="16">
        <f>'DOR Games'!B41</f>
        <v>44696</v>
      </c>
      <c r="C42" s="35">
        <f>'DOR Games'!AH41</f>
        <v>6.32</v>
      </c>
      <c r="F42" s="16">
        <v>45748</v>
      </c>
      <c r="G42" s="21" t="s">
        <v>297</v>
      </c>
      <c r="H42" s="21">
        <v>35</v>
      </c>
    </row>
    <row r="43" spans="1:8" x14ac:dyDescent="0.25">
      <c r="A43" s="67">
        <f>'DOR Games'!A42</f>
        <v>22013</v>
      </c>
      <c r="B43" s="16">
        <f>'DOR Games'!B42</f>
        <v>44718</v>
      </c>
      <c r="C43" s="35">
        <f>'DOR Games'!AH42</f>
        <v>23.68</v>
      </c>
      <c r="F43" s="16">
        <v>45839</v>
      </c>
      <c r="G43" s="21" t="s">
        <v>374</v>
      </c>
      <c r="H43" s="21">
        <v>10</v>
      </c>
    </row>
    <row r="44" spans="1:8" x14ac:dyDescent="0.25">
      <c r="A44" s="67">
        <f>'DOR Games'!A43</f>
        <v>22029</v>
      </c>
      <c r="B44" s="16">
        <f>'DOR Games'!B43</f>
        <v>44727</v>
      </c>
      <c r="C44" s="35">
        <f>'DOR Games'!AH43</f>
        <v>10.8</v>
      </c>
      <c r="F44" s="16">
        <v>45839</v>
      </c>
      <c r="G44" s="21" t="s">
        <v>378</v>
      </c>
      <c r="H44" s="21">
        <v>45</v>
      </c>
    </row>
    <row r="45" spans="1:8" x14ac:dyDescent="0.25">
      <c r="A45" s="67">
        <f>'DOR Games'!A44</f>
        <v>22043</v>
      </c>
      <c r="B45" s="16">
        <f>'DOR Games'!B44</f>
        <v>44738</v>
      </c>
      <c r="C45" s="35">
        <f>'DOR Games'!AH44</f>
        <v>5.2</v>
      </c>
      <c r="F45" s="16">
        <v>45931</v>
      </c>
      <c r="G45" s="21" t="s">
        <v>379</v>
      </c>
      <c r="H45" s="21">
        <v>45</v>
      </c>
    </row>
    <row r="46" spans="1:8" x14ac:dyDescent="0.25">
      <c r="A46" s="67">
        <f>'DOR Games'!A45</f>
        <v>22211</v>
      </c>
      <c r="B46" s="16">
        <f>'DOR Games'!B45</f>
        <v>44780</v>
      </c>
      <c r="C46" s="35">
        <f>'DOR Games'!AH45</f>
        <v>10.1</v>
      </c>
      <c r="F46" s="16">
        <v>46022</v>
      </c>
      <c r="G46" s="21" t="s">
        <v>384</v>
      </c>
      <c r="H46" s="21">
        <v>20</v>
      </c>
    </row>
    <row r="47" spans="1:8" x14ac:dyDescent="0.25">
      <c r="A47" s="67">
        <f>'DOR Games'!A46</f>
        <v>22222</v>
      </c>
      <c r="B47" s="16">
        <f>'DOR Games'!B46</f>
        <v>44788</v>
      </c>
      <c r="C47" s="35">
        <f>'DOR Games'!AH46</f>
        <v>7.4399999999999995</v>
      </c>
      <c r="F47" s="16">
        <v>46023</v>
      </c>
      <c r="G47" s="21" t="s">
        <v>383</v>
      </c>
      <c r="H47" s="21">
        <v>45</v>
      </c>
    </row>
    <row r="48" spans="1:8" x14ac:dyDescent="0.25">
      <c r="A48" s="67">
        <f>'DOR Games'!A47</f>
        <v>22223</v>
      </c>
      <c r="B48" s="16">
        <f>'DOR Games'!B47</f>
        <v>44788</v>
      </c>
      <c r="C48" s="35">
        <f>'DOR Games'!AH47</f>
        <v>11</v>
      </c>
      <c r="F48" s="16">
        <v>46113</v>
      </c>
      <c r="G48" s="21" t="s">
        <v>394</v>
      </c>
      <c r="H48" s="21">
        <v>45</v>
      </c>
    </row>
    <row r="49" spans="1:8" x14ac:dyDescent="0.25">
      <c r="A49" s="67">
        <f>'DOR Games'!A48</f>
        <v>22290</v>
      </c>
      <c r="B49" s="16">
        <f>'DOR Games'!B48</f>
        <v>44826</v>
      </c>
      <c r="C49" s="35">
        <f>'DOR Games'!AH48</f>
        <v>6.32</v>
      </c>
      <c r="F49" s="16">
        <v>46113</v>
      </c>
      <c r="G49" s="21" t="s">
        <v>395</v>
      </c>
      <c r="H49" s="21">
        <v>10</v>
      </c>
    </row>
    <row r="50" spans="1:8" x14ac:dyDescent="0.25">
      <c r="A50" s="67">
        <f>'DOR Games'!A49</f>
        <v>22291</v>
      </c>
      <c r="B50" s="16">
        <f>'DOR Games'!B49</f>
        <v>44826</v>
      </c>
      <c r="C50" s="35">
        <f>'DOR Games'!AH49</f>
        <v>16.12</v>
      </c>
      <c r="F50" s="16"/>
      <c r="G50" s="21"/>
      <c r="H50" s="21"/>
    </row>
    <row r="51" spans="1:8" x14ac:dyDescent="0.25">
      <c r="A51" s="67">
        <f>'DOR Games'!A50</f>
        <v>22294</v>
      </c>
      <c r="B51" s="16">
        <f>'DOR Games'!B50</f>
        <v>44826</v>
      </c>
      <c r="C51" s="35">
        <f>'DOR Games'!AH50</f>
        <v>4.62</v>
      </c>
      <c r="F51" s="16"/>
      <c r="G51" s="21"/>
      <c r="H51" s="21"/>
    </row>
    <row r="52" spans="1:8" x14ac:dyDescent="0.25">
      <c r="A52" s="67">
        <f>'DOR Games'!A51</f>
        <v>22295</v>
      </c>
      <c r="B52" s="16">
        <f>'DOR Games'!B51</f>
        <v>44826</v>
      </c>
      <c r="C52" s="35">
        <f>'DOR Games'!AH51</f>
        <v>5.76</v>
      </c>
      <c r="F52" s="16"/>
      <c r="G52" s="21"/>
      <c r="H52" s="21"/>
    </row>
    <row r="53" spans="1:8" x14ac:dyDescent="0.25">
      <c r="A53" s="67">
        <f>'DOR Games'!A52</f>
        <v>22296</v>
      </c>
      <c r="B53" s="16">
        <f>'DOR Games'!B52</f>
        <v>44826</v>
      </c>
      <c r="C53" s="35">
        <f>'DOR Games'!AH52</f>
        <v>6.32</v>
      </c>
      <c r="F53" s="16"/>
      <c r="G53" s="21"/>
      <c r="H53" s="21"/>
    </row>
    <row r="54" spans="1:8" x14ac:dyDescent="0.25">
      <c r="A54" s="67">
        <f>'DOR Games'!A53</f>
        <v>22302</v>
      </c>
      <c r="B54" s="16">
        <f>'DOR Games'!B53</f>
        <v>44831</v>
      </c>
      <c r="C54" s="35">
        <f>'DOR Games'!AH53</f>
        <v>6.6</v>
      </c>
      <c r="F54" s="16"/>
      <c r="G54" s="21"/>
      <c r="H54" s="21"/>
    </row>
    <row r="55" spans="1:8" x14ac:dyDescent="0.25">
      <c r="A55" s="67">
        <f>'DOR Games'!A54</f>
        <v>22328</v>
      </c>
      <c r="B55" s="16">
        <f>'DOR Games'!B54</f>
        <v>44847</v>
      </c>
      <c r="C55" s="35">
        <f>'DOR Games'!AH54</f>
        <v>9.68</v>
      </c>
      <c r="F55" s="16"/>
      <c r="G55" s="21"/>
      <c r="H55" s="21"/>
    </row>
    <row r="56" spans="1:8" x14ac:dyDescent="0.25">
      <c r="A56" s="67">
        <f>'DOR Games'!A55</f>
        <v>22335</v>
      </c>
      <c r="B56" s="16">
        <f>'DOR Games'!B55</f>
        <v>44854</v>
      </c>
      <c r="C56" s="35">
        <f>'DOR Games'!AH55</f>
        <v>10.120000000000001</v>
      </c>
      <c r="F56" s="16"/>
      <c r="G56" s="21"/>
      <c r="H56" s="21"/>
    </row>
    <row r="57" spans="1:8" x14ac:dyDescent="0.25">
      <c r="A57" s="67">
        <f>'DOR Games'!A56</f>
        <v>22362</v>
      </c>
      <c r="B57" s="16">
        <f>'DOR Games'!B56</f>
        <v>44867</v>
      </c>
      <c r="C57" s="35">
        <f>'DOR Games'!AH56</f>
        <v>2.42</v>
      </c>
      <c r="F57" s="16"/>
      <c r="G57" s="21"/>
      <c r="H57" s="21"/>
    </row>
    <row r="58" spans="1:8" x14ac:dyDescent="0.25">
      <c r="A58" s="67">
        <f>'DOR Games'!A57</f>
        <v>22386</v>
      </c>
      <c r="B58" s="16">
        <f>'DOR Games'!B57</f>
        <v>44876</v>
      </c>
      <c r="C58" s="35">
        <f>'DOR Games'!AH57</f>
        <v>6.04</v>
      </c>
      <c r="F58" s="16"/>
      <c r="G58" s="21"/>
      <c r="H58" s="21"/>
    </row>
    <row r="59" spans="1:8" x14ac:dyDescent="0.25">
      <c r="A59" s="67">
        <f>'DOR Games'!A58</f>
        <v>22387</v>
      </c>
      <c r="B59" s="16">
        <f>'DOR Games'!B58</f>
        <v>44876</v>
      </c>
      <c r="C59" s="35">
        <f>'DOR Games'!AH58</f>
        <v>5.75</v>
      </c>
      <c r="F59" s="16"/>
      <c r="G59" s="21"/>
      <c r="H59" s="21"/>
    </row>
    <row r="60" spans="1:8" x14ac:dyDescent="0.25">
      <c r="A60" s="67">
        <f>'DOR Games'!A59</f>
        <v>22388</v>
      </c>
      <c r="B60" s="16">
        <f>'DOR Games'!B59</f>
        <v>44876</v>
      </c>
      <c r="C60" s="35">
        <f>'DOR Games'!AH59</f>
        <v>9.68</v>
      </c>
      <c r="F60" s="16"/>
      <c r="G60" s="21"/>
      <c r="H60" s="21"/>
    </row>
    <row r="61" spans="1:8" x14ac:dyDescent="0.25">
      <c r="A61" s="67">
        <f>'DOR Games'!A60</f>
        <v>22389</v>
      </c>
      <c r="B61" s="16">
        <f>'DOR Games'!B60</f>
        <v>44876</v>
      </c>
      <c r="C61" s="35">
        <f>'DOR Games'!AH60</f>
        <v>6</v>
      </c>
      <c r="F61" s="16"/>
      <c r="G61" s="21"/>
      <c r="H61" s="21"/>
    </row>
    <row r="62" spans="1:8" x14ac:dyDescent="0.25">
      <c r="A62" s="67">
        <f>'DOR Games'!A61</f>
        <v>22425</v>
      </c>
      <c r="B62" s="16">
        <f>'DOR Games'!B61</f>
        <v>44900</v>
      </c>
      <c r="C62" s="35">
        <f>'DOR Games'!AH61</f>
        <v>3.8</v>
      </c>
      <c r="F62" s="16"/>
      <c r="G62" s="21"/>
      <c r="H62" s="21"/>
    </row>
    <row r="63" spans="1:8" x14ac:dyDescent="0.25">
      <c r="A63" s="67">
        <f>'DOR Games'!A62</f>
        <v>22447</v>
      </c>
      <c r="B63" s="16">
        <f>'DOR Games'!B62</f>
        <v>44913</v>
      </c>
      <c r="C63" s="35">
        <f>'DOR Games'!AH62</f>
        <v>17.52</v>
      </c>
      <c r="F63" s="16"/>
      <c r="G63" s="21"/>
      <c r="H63" s="21"/>
    </row>
    <row r="64" spans="1:8" x14ac:dyDescent="0.25">
      <c r="A64" s="67">
        <f>'DOR Games'!A63</f>
        <v>22448</v>
      </c>
      <c r="B64" s="16">
        <f>'DOR Games'!B63</f>
        <v>44913</v>
      </c>
      <c r="C64" s="35">
        <f>'DOR Games'!AH63</f>
        <v>6.88</v>
      </c>
      <c r="F64" s="16"/>
      <c r="G64" s="21"/>
      <c r="H64" s="21"/>
    </row>
    <row r="65" spans="1:8" x14ac:dyDescent="0.25">
      <c r="A65" s="67">
        <f>'DOR Games'!A64</f>
        <v>22472</v>
      </c>
      <c r="B65" s="16">
        <f>'DOR Games'!B64</f>
        <v>44930</v>
      </c>
      <c r="C65" s="35">
        <f>'DOR Games'!AH64</f>
        <v>5.2</v>
      </c>
      <c r="F65" s="16"/>
      <c r="G65" s="21"/>
      <c r="H65" s="21"/>
    </row>
    <row r="66" spans="1:8" x14ac:dyDescent="0.25">
      <c r="A66" s="67">
        <f>'DOR Games'!A65</f>
        <v>22475</v>
      </c>
      <c r="B66" s="16">
        <f>'DOR Games'!B65</f>
        <v>44932</v>
      </c>
      <c r="C66" s="35">
        <f>'DOR Games'!AH65</f>
        <v>4.12</v>
      </c>
      <c r="F66" s="16"/>
      <c r="G66" s="21"/>
      <c r="H66" s="21"/>
    </row>
    <row r="67" spans="1:8" x14ac:dyDescent="0.25">
      <c r="A67" s="67">
        <f>'DOR Games'!A66</f>
        <v>22476</v>
      </c>
      <c r="B67" s="16">
        <f>'DOR Games'!B66</f>
        <v>44932</v>
      </c>
      <c r="C67" s="35">
        <f>'DOR Games'!AH66</f>
        <v>4.9000000000000004</v>
      </c>
      <c r="F67" s="16"/>
      <c r="G67" s="21"/>
      <c r="H67" s="21"/>
    </row>
    <row r="68" spans="1:8" x14ac:dyDescent="0.25">
      <c r="A68" s="67">
        <f>'DOR Games'!A67</f>
        <v>22478</v>
      </c>
      <c r="B68" s="16">
        <f>'DOR Games'!B67</f>
        <v>44935</v>
      </c>
      <c r="C68" s="35">
        <f>'DOR Games'!AH67</f>
        <v>11</v>
      </c>
      <c r="F68" s="16"/>
      <c r="G68" s="21"/>
      <c r="H68" s="21"/>
    </row>
    <row r="69" spans="1:8" x14ac:dyDescent="0.25">
      <c r="A69" s="67">
        <f>'DOR Games'!A68</f>
        <v>22492</v>
      </c>
      <c r="B69" s="16">
        <f>'DOR Games'!B68</f>
        <v>44943</v>
      </c>
      <c r="C69" s="35">
        <f>'DOR Games'!AH68</f>
        <v>6</v>
      </c>
      <c r="F69" s="16"/>
      <c r="G69" s="21"/>
      <c r="H69" s="21"/>
    </row>
    <row r="70" spans="1:8" x14ac:dyDescent="0.25">
      <c r="A70" s="67">
        <f>'DOR Games'!A69</f>
        <v>22496</v>
      </c>
      <c r="B70" s="16">
        <f>'DOR Games'!B69</f>
        <v>44945</v>
      </c>
      <c r="C70" s="35">
        <f>'DOR Games'!AH69</f>
        <v>5.75</v>
      </c>
      <c r="F70" s="16"/>
      <c r="G70" s="21"/>
      <c r="H70" s="21"/>
    </row>
    <row r="71" spans="1:8" x14ac:dyDescent="0.25">
      <c r="A71" s="67">
        <f>'DOR Games'!A70</f>
        <v>22571</v>
      </c>
      <c r="B71" s="16">
        <f>'DOR Games'!B70</f>
        <v>44993</v>
      </c>
      <c r="C71" s="35">
        <f>'DOR Games'!AH70</f>
        <v>3.96</v>
      </c>
      <c r="F71" s="16"/>
      <c r="G71" s="21"/>
      <c r="H71" s="21"/>
    </row>
    <row r="72" spans="1:8" x14ac:dyDescent="0.25">
      <c r="A72" s="67">
        <f>'DOR Games'!A71</f>
        <v>22573</v>
      </c>
      <c r="B72" s="16">
        <f>'DOR Games'!B71</f>
        <v>44994</v>
      </c>
      <c r="C72" s="35">
        <f>'DOR Games'!AH71</f>
        <v>9.5</v>
      </c>
      <c r="F72" s="16"/>
      <c r="G72" s="21"/>
      <c r="H72" s="21"/>
    </row>
    <row r="73" spans="1:8" x14ac:dyDescent="0.25">
      <c r="A73" s="67">
        <f>'DOR Games'!A72</f>
        <v>22591</v>
      </c>
      <c r="B73" s="16">
        <f>'DOR Games'!B72</f>
        <v>45011</v>
      </c>
      <c r="C73" s="35">
        <f>'DOR Games'!AH72</f>
        <v>11.25</v>
      </c>
      <c r="F73" s="16"/>
      <c r="G73" s="21"/>
      <c r="H73" s="21"/>
    </row>
    <row r="74" spans="1:8" x14ac:dyDescent="0.25">
      <c r="A74" s="67">
        <f>'DOR Games'!A73</f>
        <v>22640</v>
      </c>
      <c r="B74" s="16">
        <f>'DOR Games'!B73</f>
        <v>45045</v>
      </c>
      <c r="C74" s="35">
        <f>'DOR Games'!AH73</f>
        <v>9.06</v>
      </c>
      <c r="F74" s="16"/>
      <c r="G74" s="21"/>
      <c r="H74" s="21"/>
    </row>
    <row r="75" spans="1:8" x14ac:dyDescent="0.25">
      <c r="A75" s="67">
        <f>'DOR Games'!A74</f>
        <v>22693</v>
      </c>
      <c r="B75" s="16">
        <f>'DOR Games'!B74</f>
        <v>45087</v>
      </c>
      <c r="C75" s="35">
        <f>'DOR Games'!AH74</f>
        <v>6.75</v>
      </c>
      <c r="F75" s="16"/>
      <c r="G75" s="21"/>
      <c r="H75" s="21"/>
    </row>
    <row r="76" spans="1:8" x14ac:dyDescent="0.25">
      <c r="A76" s="67">
        <f>'DOR Games'!A75</f>
        <v>22694</v>
      </c>
      <c r="B76" s="16">
        <f>'DOR Games'!B75</f>
        <v>45087</v>
      </c>
      <c r="C76" s="35">
        <f>'DOR Games'!AH75</f>
        <v>3.08</v>
      </c>
      <c r="F76" s="16"/>
      <c r="G76" s="21"/>
      <c r="H76" s="21"/>
    </row>
    <row r="77" spans="1:8" x14ac:dyDescent="0.25">
      <c r="A77" s="67">
        <f>'DOR Games'!A76</f>
        <v>22750</v>
      </c>
      <c r="B77" s="16">
        <f>'DOR Games'!B76</f>
        <v>45125</v>
      </c>
      <c r="C77" s="35">
        <f>'DOR Games'!AH76</f>
        <v>7.5</v>
      </c>
      <c r="F77" s="16"/>
      <c r="G77" s="21"/>
      <c r="H77" s="21"/>
    </row>
    <row r="78" spans="1:8" x14ac:dyDescent="0.25">
      <c r="A78" s="67">
        <f>'DOR Games'!A77</f>
        <v>22770</v>
      </c>
      <c r="B78" s="16">
        <f>'DOR Games'!B77</f>
        <v>45139</v>
      </c>
      <c r="C78" s="35">
        <f>'DOR Games'!AH77</f>
        <v>4.6400000000000006</v>
      </c>
      <c r="F78" s="16"/>
      <c r="G78" s="21"/>
      <c r="H78" s="21"/>
    </row>
    <row r="79" spans="1:8" x14ac:dyDescent="0.25">
      <c r="A79" s="67">
        <f>'DOR Games'!A78</f>
        <v>22792</v>
      </c>
      <c r="B79" s="16">
        <f>'DOR Games'!B78</f>
        <v>45169</v>
      </c>
      <c r="C79" s="35">
        <f>'DOR Games'!AH78</f>
        <v>5.5</v>
      </c>
      <c r="F79" s="16"/>
      <c r="G79" s="21"/>
      <c r="H79" s="21"/>
    </row>
    <row r="80" spans="1:8" x14ac:dyDescent="0.25">
      <c r="A80" s="67">
        <f>'DOR Games'!A79</f>
        <v>22809</v>
      </c>
      <c r="B80" s="16">
        <f>'DOR Games'!B79</f>
        <v>45181</v>
      </c>
      <c r="C80" s="35">
        <f>'DOR Games'!AH79</f>
        <v>4.5</v>
      </c>
      <c r="F80" s="16"/>
      <c r="G80" s="21"/>
      <c r="H80" s="21"/>
    </row>
    <row r="81" spans="1:8" x14ac:dyDescent="0.25">
      <c r="A81" s="67">
        <f>'DOR Games'!A80</f>
        <v>22816</v>
      </c>
      <c r="B81" s="16">
        <f>'DOR Games'!B80</f>
        <v>45184</v>
      </c>
      <c r="C81" s="35">
        <f>'DOR Games'!AH80</f>
        <v>1.28</v>
      </c>
      <c r="F81" s="16"/>
      <c r="G81" s="21"/>
      <c r="H81" s="21"/>
    </row>
    <row r="82" spans="1:8" x14ac:dyDescent="0.25">
      <c r="A82" s="67">
        <f>'DOR Games'!A81</f>
        <v>22824</v>
      </c>
      <c r="B82" s="16">
        <f>'DOR Games'!B81</f>
        <v>45193</v>
      </c>
      <c r="C82" s="35">
        <f>'DOR Games'!AH81</f>
        <v>4.6400000000000006</v>
      </c>
      <c r="F82" s="16"/>
      <c r="G82" s="21"/>
      <c r="H82" s="21"/>
    </row>
    <row r="83" spans="1:8" x14ac:dyDescent="0.25">
      <c r="A83" s="67">
        <f>'DOR Games'!A82</f>
        <v>22840</v>
      </c>
      <c r="B83" s="16">
        <f>'DOR Games'!B82</f>
        <v>45213</v>
      </c>
      <c r="C83" s="35">
        <f>'DOR Games'!AH82</f>
        <v>16.68</v>
      </c>
      <c r="F83" s="16"/>
      <c r="G83" s="21"/>
      <c r="H83" s="21"/>
    </row>
    <row r="84" spans="1:8" x14ac:dyDescent="0.25">
      <c r="A84" s="67">
        <f>'DOR Games'!A83</f>
        <v>22841</v>
      </c>
      <c r="B84" s="16">
        <f>'DOR Games'!B83</f>
        <v>45216</v>
      </c>
      <c r="C84" s="35">
        <f>'DOR Games'!AH83</f>
        <v>6.16</v>
      </c>
      <c r="F84" s="16"/>
      <c r="G84" s="21"/>
      <c r="H84" s="21"/>
    </row>
    <row r="85" spans="1:8" x14ac:dyDescent="0.25">
      <c r="A85" s="67">
        <f>'DOR Games'!A84</f>
        <v>22885</v>
      </c>
      <c r="B85" s="16">
        <f>'DOR Games'!B84</f>
        <v>45259</v>
      </c>
      <c r="C85" s="35">
        <f>'DOR Games'!AH84</f>
        <v>8.56</v>
      </c>
      <c r="F85" s="16"/>
      <c r="G85" s="21"/>
      <c r="H85" s="21"/>
    </row>
    <row r="86" spans="1:8" x14ac:dyDescent="0.25">
      <c r="A86" s="67">
        <f>'DOR Games'!A85</f>
        <v>22948</v>
      </c>
      <c r="B86" s="16">
        <f>'DOR Games'!B85</f>
        <v>45321</v>
      </c>
      <c r="C86" s="35">
        <f>'DOR Games'!AH85</f>
        <v>10.8</v>
      </c>
      <c r="F86" s="16"/>
      <c r="G86" s="21"/>
      <c r="H86" s="21"/>
    </row>
    <row r="87" spans="1:8" x14ac:dyDescent="0.25">
      <c r="A87" s="67">
        <f>'DOR Games'!A86</f>
        <v>22949</v>
      </c>
      <c r="B87" s="16">
        <f>'DOR Games'!B86</f>
        <v>45321</v>
      </c>
      <c r="C87" s="35">
        <f>'DOR Games'!AH86</f>
        <v>5.2</v>
      </c>
      <c r="F87" s="16"/>
      <c r="G87" s="21"/>
      <c r="H87" s="21"/>
    </row>
    <row r="88" spans="1:8" x14ac:dyDescent="0.25">
      <c r="A88" s="67">
        <f>'DOR Games'!A87</f>
        <v>22950</v>
      </c>
      <c r="B88" s="16">
        <f>'DOR Games'!B87</f>
        <v>45321</v>
      </c>
      <c r="C88" s="35">
        <f>'DOR Games'!AH87</f>
        <v>5.2</v>
      </c>
      <c r="F88" s="16"/>
      <c r="G88" s="21"/>
      <c r="H88" s="21"/>
    </row>
    <row r="89" spans="1:8" x14ac:dyDescent="0.25">
      <c r="A89" s="67">
        <f>'DOR Games'!A88</f>
        <v>22992</v>
      </c>
      <c r="B89" s="16">
        <f>'DOR Games'!B88</f>
        <v>45362</v>
      </c>
      <c r="C89" s="35">
        <f>'DOR Games'!AH88</f>
        <v>10.24</v>
      </c>
      <c r="F89" s="16"/>
      <c r="G89" s="21"/>
      <c r="H89" s="21"/>
    </row>
    <row r="90" spans="1:8" x14ac:dyDescent="0.25">
      <c r="A90" s="67">
        <f>'DOR Games'!A89</f>
        <v>23012</v>
      </c>
      <c r="B90" s="16">
        <f>'DOR Games'!B89</f>
        <v>45381</v>
      </c>
      <c r="C90" s="35">
        <f>'DOR Games'!AH89</f>
        <v>2.12</v>
      </c>
      <c r="F90" s="16"/>
      <c r="G90" s="21"/>
      <c r="H90" s="21"/>
    </row>
    <row r="91" spans="1:8" x14ac:dyDescent="0.25">
      <c r="A91" s="67">
        <f>'DOR Games'!A90</f>
        <v>23021</v>
      </c>
      <c r="B91" s="16">
        <f>'DOR Games'!B90</f>
        <v>45387</v>
      </c>
      <c r="C91" s="35">
        <f>'DOR Games'!AH90</f>
        <v>3.52</v>
      </c>
      <c r="F91" s="16"/>
      <c r="G91" s="21"/>
      <c r="H91" s="21"/>
    </row>
    <row r="92" spans="1:8" x14ac:dyDescent="0.25">
      <c r="A92" s="67">
        <f>'DOR Games'!A91</f>
        <v>23073</v>
      </c>
      <c r="B92" s="16">
        <f>'DOR Games'!B91</f>
        <v>45450</v>
      </c>
      <c r="C92" s="35">
        <f>'DOR Games'!AH91</f>
        <v>11.08</v>
      </c>
      <c r="F92" s="16"/>
      <c r="G92" s="21"/>
      <c r="H92" s="21"/>
    </row>
    <row r="93" spans="1:8" x14ac:dyDescent="0.25">
      <c r="A93" s="67">
        <f>'DOR Games'!A92</f>
        <v>23149</v>
      </c>
      <c r="B93" s="16">
        <f>'DOR Games'!B92</f>
        <v>45597</v>
      </c>
      <c r="C93" s="35">
        <f>'DOR Games'!AH92</f>
        <v>22.06</v>
      </c>
      <c r="F93" s="16"/>
      <c r="G93" s="21"/>
      <c r="H93" s="21"/>
    </row>
    <row r="94" spans="1:8" x14ac:dyDescent="0.25">
      <c r="A94" s="67">
        <f>'DOR Games'!A93</f>
        <v>23157</v>
      </c>
      <c r="B94" s="16">
        <f>'DOR Games'!B93</f>
        <v>45606</v>
      </c>
      <c r="C94" s="35">
        <f>'DOR Games'!AH93</f>
        <v>11</v>
      </c>
      <c r="F94" s="16"/>
      <c r="G94" s="21"/>
      <c r="H94" s="21"/>
    </row>
    <row r="95" spans="1:8" x14ac:dyDescent="0.25">
      <c r="A95" s="67">
        <f>'DOR Games'!A94</f>
        <v>23158</v>
      </c>
      <c r="B95" s="16">
        <f>'DOR Games'!B94</f>
        <v>45606</v>
      </c>
      <c r="C95" s="35">
        <f>'DOR Games'!AH94</f>
        <v>7.5</v>
      </c>
      <c r="F95" s="16"/>
      <c r="G95" s="21"/>
      <c r="H95" s="21"/>
    </row>
    <row r="96" spans="1:8" x14ac:dyDescent="0.25">
      <c r="A96" s="67">
        <f>'DOR Games'!A95</f>
        <v>23164</v>
      </c>
      <c r="B96" s="16">
        <f>'DOR Games'!B95</f>
        <v>45612</v>
      </c>
      <c r="C96" s="35">
        <f>'DOR Games'!AH95</f>
        <v>21.8</v>
      </c>
      <c r="F96" s="16"/>
      <c r="G96" s="21"/>
      <c r="H96" s="21"/>
    </row>
    <row r="97" spans="1:8" x14ac:dyDescent="0.25">
      <c r="A97" s="67">
        <f>'DOR Games'!A96</f>
        <v>23185</v>
      </c>
      <c r="B97" s="16">
        <f>'DOR Games'!B96</f>
        <v>45662</v>
      </c>
      <c r="C97" s="35">
        <f>'DOR Games'!AH96</f>
        <v>3.86</v>
      </c>
      <c r="F97" s="16"/>
      <c r="G97" s="21"/>
      <c r="H97" s="21"/>
    </row>
    <row r="98" spans="1:8" x14ac:dyDescent="0.25">
      <c r="A98" s="67">
        <f>'DOR Games'!A97</f>
        <v>23198</v>
      </c>
      <c r="B98" s="16">
        <f>'DOR Games'!B97</f>
        <v>45669</v>
      </c>
      <c r="C98" s="35">
        <f>'DOR Games'!AH97</f>
        <v>3.02</v>
      </c>
      <c r="F98" s="16"/>
      <c r="G98" s="21"/>
      <c r="H98" s="21"/>
    </row>
    <row r="99" spans="1:8" x14ac:dyDescent="0.25">
      <c r="A99" s="67">
        <f>'DOR Games'!A98</f>
        <v>23199</v>
      </c>
      <c r="B99" s="16">
        <f>'DOR Games'!B98</f>
        <v>45669</v>
      </c>
      <c r="C99" s="35">
        <f>'DOR Games'!AH98</f>
        <v>3.86</v>
      </c>
      <c r="F99" s="16"/>
      <c r="G99" s="21"/>
      <c r="H99" s="21"/>
    </row>
    <row r="100" spans="1:8" x14ac:dyDescent="0.25">
      <c r="A100" s="67">
        <f>'DOR Games'!A99</f>
        <v>23200</v>
      </c>
      <c r="B100" s="16">
        <f>'DOR Games'!B99</f>
        <v>45669</v>
      </c>
      <c r="C100" s="35">
        <f>'DOR Games'!AH99</f>
        <v>2.25</v>
      </c>
      <c r="F100" s="16"/>
      <c r="G100" s="21"/>
      <c r="H100" s="21"/>
    </row>
    <row r="101" spans="1:8" x14ac:dyDescent="0.25">
      <c r="A101" s="67">
        <f>'DOR Games'!A100</f>
        <v>23209</v>
      </c>
      <c r="B101" s="16">
        <f>'DOR Games'!B100</f>
        <v>45681</v>
      </c>
      <c r="C101" s="35">
        <f>'DOR Games'!AH100</f>
        <v>3.1</v>
      </c>
      <c r="F101" s="16"/>
      <c r="G101" s="21"/>
      <c r="H101" s="21"/>
    </row>
    <row r="102" spans="1:8" x14ac:dyDescent="0.25">
      <c r="A102" s="67">
        <f>'DOR Games'!A101</f>
        <v>23214</v>
      </c>
      <c r="B102" s="16">
        <f>'DOR Games'!B101</f>
        <v>45683</v>
      </c>
      <c r="C102" s="35">
        <f>'DOR Games'!AH101</f>
        <v>3.58</v>
      </c>
      <c r="F102" s="16"/>
      <c r="G102" s="21"/>
      <c r="H102" s="21"/>
    </row>
    <row r="103" spans="1:8" x14ac:dyDescent="0.25">
      <c r="A103" s="67">
        <f>'DOR Games'!A102</f>
        <v>23240</v>
      </c>
      <c r="B103" s="16">
        <f>'DOR Games'!B102</f>
        <v>45689</v>
      </c>
      <c r="C103" s="35">
        <f>'DOR Games'!AH102</f>
        <v>16.96</v>
      </c>
      <c r="F103" s="16"/>
      <c r="G103" s="21"/>
      <c r="H103" s="21"/>
    </row>
    <row r="104" spans="1:8" x14ac:dyDescent="0.25">
      <c r="A104" s="67">
        <f>'DOR Games'!A103</f>
        <v>23243</v>
      </c>
      <c r="B104" s="16">
        <f>'DOR Games'!B103</f>
        <v>45689</v>
      </c>
      <c r="C104" s="35">
        <f>'DOR Games'!AH103</f>
        <v>2.58</v>
      </c>
      <c r="F104" s="16"/>
      <c r="G104" s="21"/>
      <c r="H104" s="21"/>
    </row>
    <row r="105" spans="1:8" x14ac:dyDescent="0.25">
      <c r="A105" s="67">
        <f>'DOR Games'!A104</f>
        <v>23253</v>
      </c>
      <c r="B105" s="16">
        <f>'DOR Games'!B104</f>
        <v>45689</v>
      </c>
      <c r="C105" s="35">
        <f>'DOR Games'!AH104</f>
        <v>3.02</v>
      </c>
      <c r="F105" s="16"/>
      <c r="G105" s="21"/>
      <c r="H105" s="21"/>
    </row>
    <row r="106" spans="1:8" x14ac:dyDescent="0.25">
      <c r="A106" s="67">
        <f>'DOR Games'!A105</f>
        <v>23254</v>
      </c>
      <c r="B106" s="16">
        <f>'DOR Games'!B105</f>
        <v>45689</v>
      </c>
      <c r="C106" s="35">
        <f>'DOR Games'!AH105</f>
        <v>5.96</v>
      </c>
      <c r="F106" s="16"/>
      <c r="G106" s="21"/>
      <c r="H106" s="21"/>
    </row>
    <row r="107" spans="1:8" x14ac:dyDescent="0.25">
      <c r="A107" s="67">
        <f>'DOR Games'!A106</f>
        <v>23260</v>
      </c>
      <c r="B107" s="16">
        <f>'DOR Games'!B106</f>
        <v>45717</v>
      </c>
      <c r="C107" s="35">
        <f>'DOR Games'!AH106</f>
        <v>1.67</v>
      </c>
      <c r="F107" s="16"/>
      <c r="G107" s="21"/>
      <c r="H107" s="21"/>
    </row>
    <row r="108" spans="1:8" x14ac:dyDescent="0.25">
      <c r="A108" s="67">
        <f>'DOR Games'!A107</f>
        <v>23281</v>
      </c>
      <c r="B108" s="16">
        <f>'DOR Games'!B107</f>
        <v>45717</v>
      </c>
      <c r="C108" s="35">
        <f>'DOR Games'!AH107</f>
        <v>4.9800000000000004</v>
      </c>
      <c r="F108" s="16"/>
      <c r="G108" s="21"/>
      <c r="H108" s="21"/>
    </row>
    <row r="109" spans="1:8" x14ac:dyDescent="0.25">
      <c r="A109" s="67">
        <f>'DOR Games'!A108</f>
        <v>23284</v>
      </c>
      <c r="B109" s="16">
        <f>'DOR Games'!B108</f>
        <v>45717</v>
      </c>
      <c r="C109" s="35">
        <f>'DOR Games'!AH108</f>
        <v>5.68</v>
      </c>
      <c r="F109" s="16"/>
      <c r="G109" s="21"/>
      <c r="H109" s="21"/>
    </row>
    <row r="110" spans="1:8" x14ac:dyDescent="0.25">
      <c r="A110" s="67">
        <f>'DOR Games'!A109</f>
        <v>23291</v>
      </c>
      <c r="B110" s="16">
        <f>'DOR Games'!B109</f>
        <v>45717</v>
      </c>
      <c r="C110" s="35">
        <f>'DOR Games'!AH109</f>
        <v>10.24</v>
      </c>
      <c r="F110" s="16"/>
      <c r="G110" s="21"/>
      <c r="H110" s="21"/>
    </row>
    <row r="111" spans="1:8" x14ac:dyDescent="0.25">
      <c r="A111" s="67">
        <f>'DOR Games'!A110</f>
        <v>23305</v>
      </c>
      <c r="B111" s="16">
        <f>'DOR Games'!B110</f>
        <v>45748</v>
      </c>
      <c r="C111" s="35">
        <f>'DOR Games'!AH110</f>
        <v>1.32</v>
      </c>
      <c r="F111" s="16"/>
      <c r="G111" s="21"/>
      <c r="H111" s="21"/>
    </row>
    <row r="112" spans="1:8" x14ac:dyDescent="0.25">
      <c r="A112" s="67">
        <f>'DOR Games'!A111</f>
        <v>23318</v>
      </c>
      <c r="B112" s="16">
        <f>'DOR Games'!B111</f>
        <v>45748</v>
      </c>
      <c r="C112" s="35">
        <f>'DOR Games'!AH111</f>
        <v>12.18</v>
      </c>
      <c r="F112" s="16"/>
      <c r="G112" s="21"/>
      <c r="H112" s="21"/>
    </row>
    <row r="113" spans="1:8" x14ac:dyDescent="0.25">
      <c r="A113" s="67">
        <f>'DOR Games'!A112</f>
        <v>23324</v>
      </c>
      <c r="B113" s="16">
        <f>'DOR Games'!B112</f>
        <v>45748</v>
      </c>
      <c r="C113" s="35">
        <f>'DOR Games'!AH112</f>
        <v>2.625</v>
      </c>
      <c r="F113" s="16"/>
      <c r="G113" s="21"/>
      <c r="H113" s="21"/>
    </row>
    <row r="114" spans="1:8" x14ac:dyDescent="0.25">
      <c r="A114" s="67">
        <f>'DOR Games'!A113</f>
        <v>23330</v>
      </c>
      <c r="B114" s="16">
        <f>'DOR Games'!B113</f>
        <v>45748</v>
      </c>
      <c r="C114" s="35">
        <f>'DOR Games'!AH113</f>
        <v>2</v>
      </c>
      <c r="F114" s="16"/>
      <c r="G114" s="21"/>
      <c r="H114" s="21"/>
    </row>
    <row r="115" spans="1:8" x14ac:dyDescent="0.25">
      <c r="A115" s="67">
        <f>'DOR Games'!A114</f>
        <v>23334</v>
      </c>
      <c r="B115" s="16">
        <f>'DOR Games'!B114</f>
        <v>45748</v>
      </c>
      <c r="C115" s="35">
        <f>'DOR Games'!AH114</f>
        <v>0.66</v>
      </c>
      <c r="F115" s="16"/>
      <c r="G115" s="21"/>
      <c r="H115" s="21"/>
    </row>
    <row r="116" spans="1:8" x14ac:dyDescent="0.25">
      <c r="A116" s="67">
        <f>'DOR Games'!A115</f>
        <v>23337</v>
      </c>
      <c r="B116" s="16">
        <f>'DOR Games'!B115</f>
        <v>45748</v>
      </c>
      <c r="C116" s="35">
        <f>'DOR Games'!AH115</f>
        <v>22</v>
      </c>
      <c r="F116" s="16"/>
      <c r="G116" s="21"/>
      <c r="H116" s="21"/>
    </row>
    <row r="117" spans="1:8" x14ac:dyDescent="0.25">
      <c r="A117" s="67">
        <f>'DOR Games'!A116</f>
        <v>23339</v>
      </c>
      <c r="B117" s="16">
        <f>'DOR Games'!B116</f>
        <v>45748</v>
      </c>
      <c r="C117" s="35">
        <f>'DOR Games'!AH116</f>
        <v>4.62</v>
      </c>
      <c r="F117" s="16"/>
      <c r="G117" s="21"/>
      <c r="H117" s="21"/>
    </row>
    <row r="118" spans="1:8" x14ac:dyDescent="0.25">
      <c r="A118" s="67">
        <f>'DOR Games'!A117</f>
        <v>23340</v>
      </c>
      <c r="B118" s="16">
        <f>'DOR Games'!B117</f>
        <v>45748</v>
      </c>
      <c r="C118" s="35">
        <f>'DOR Games'!AH117</f>
        <v>2.6799999999999997</v>
      </c>
      <c r="F118" s="16"/>
      <c r="G118" s="21"/>
      <c r="H118" s="21"/>
    </row>
    <row r="119" spans="1:8" x14ac:dyDescent="0.25">
      <c r="A119" s="67">
        <f>'DOR Games'!A118</f>
        <v>23342</v>
      </c>
      <c r="B119" s="16">
        <f>'DOR Games'!B118</f>
        <v>45748</v>
      </c>
      <c r="C119" s="35">
        <f>'DOR Games'!AH118</f>
        <v>1.44</v>
      </c>
      <c r="F119" s="16"/>
      <c r="G119" s="21"/>
      <c r="H119" s="21"/>
    </row>
    <row r="120" spans="1:8" x14ac:dyDescent="0.25">
      <c r="A120" s="67">
        <f>'DOR Games'!A119</f>
        <v>23343</v>
      </c>
      <c r="B120" s="16">
        <f>'DOR Games'!B119</f>
        <v>45748</v>
      </c>
      <c r="C120" s="35">
        <f>'DOR Games'!AH119</f>
        <v>4.7</v>
      </c>
      <c r="F120" s="16"/>
      <c r="G120" s="21"/>
      <c r="H120" s="21"/>
    </row>
    <row r="121" spans="1:8" x14ac:dyDescent="0.25">
      <c r="A121" s="67">
        <f>'DOR Games'!A120</f>
        <v>23353</v>
      </c>
      <c r="B121" s="16">
        <f>'DOR Games'!B120</f>
        <v>45778</v>
      </c>
      <c r="C121" s="35">
        <f>'DOR Games'!AH120</f>
        <v>8.36</v>
      </c>
      <c r="F121" s="16"/>
      <c r="G121" s="21"/>
      <c r="H121" s="21"/>
    </row>
    <row r="122" spans="1:8" x14ac:dyDescent="0.25">
      <c r="A122" s="67">
        <f>'DOR Games'!A121</f>
        <v>23357</v>
      </c>
      <c r="B122" s="16">
        <f>'DOR Games'!B121</f>
        <v>45778</v>
      </c>
      <c r="C122" s="35">
        <f>'DOR Games'!AH121</f>
        <v>2.46</v>
      </c>
      <c r="F122" s="16"/>
      <c r="G122" s="21"/>
      <c r="H122" s="21"/>
    </row>
    <row r="123" spans="1:8" x14ac:dyDescent="0.25">
      <c r="A123" s="67">
        <f>'DOR Games'!A122</f>
        <v>23384</v>
      </c>
      <c r="B123" s="16">
        <f>'DOR Games'!B122</f>
        <v>45809</v>
      </c>
      <c r="C123" s="35">
        <f>'DOR Games'!AH122</f>
        <v>4.42</v>
      </c>
      <c r="F123" s="16"/>
      <c r="G123" s="21"/>
      <c r="H123" s="21"/>
    </row>
    <row r="124" spans="1:8" x14ac:dyDescent="0.25">
      <c r="A124" s="67">
        <f>'DOR Games'!A123</f>
        <v>23387</v>
      </c>
      <c r="B124" s="16">
        <f>'DOR Games'!B123</f>
        <v>45809</v>
      </c>
      <c r="C124" s="35">
        <f>'DOR Games'!AH123</f>
        <v>6.82</v>
      </c>
      <c r="F124" s="16"/>
      <c r="G124" s="21"/>
      <c r="H124" s="21"/>
    </row>
    <row r="125" spans="1:8" x14ac:dyDescent="0.25">
      <c r="A125" s="67">
        <f>'DOR Games'!A124</f>
        <v>23411</v>
      </c>
      <c r="B125" s="16">
        <f>'DOR Games'!B124</f>
        <v>45809</v>
      </c>
      <c r="C125" s="35">
        <f>'DOR Games'!AH124</f>
        <v>18.079999999999998</v>
      </c>
      <c r="F125" s="16"/>
      <c r="G125" s="21"/>
      <c r="H125" s="21"/>
    </row>
    <row r="126" spans="1:8" x14ac:dyDescent="0.25">
      <c r="A126" s="67">
        <f>'DOR Games'!A125</f>
        <v>23453</v>
      </c>
      <c r="B126" s="16">
        <f>'DOR Games'!B125</f>
        <v>45870</v>
      </c>
      <c r="C126" s="35">
        <f>'DOR Games'!AH125</f>
        <v>8.2800000000000011</v>
      </c>
      <c r="F126" s="16"/>
      <c r="G126" s="21"/>
      <c r="H126" s="21"/>
    </row>
    <row r="127" spans="1:8" x14ac:dyDescent="0.25">
      <c r="A127" s="67">
        <f>'DOR Games'!A126</f>
        <v>23468</v>
      </c>
      <c r="B127" s="16">
        <f>'DOR Games'!B126</f>
        <v>45870</v>
      </c>
      <c r="C127" s="35">
        <f>'DOR Games'!AH126</f>
        <v>10.52</v>
      </c>
      <c r="F127" s="16"/>
      <c r="G127" s="21"/>
      <c r="H127" s="21"/>
    </row>
    <row r="128" spans="1:8" x14ac:dyDescent="0.25">
      <c r="A128" s="67">
        <f>'DOR Games'!A127</f>
        <v>23474</v>
      </c>
      <c r="B128" s="16">
        <f>'DOR Games'!B127</f>
        <v>45870</v>
      </c>
      <c r="C128" s="35">
        <f>'DOR Games'!AH127</f>
        <v>7.2</v>
      </c>
      <c r="F128" s="16"/>
      <c r="G128" s="21"/>
      <c r="H128" s="21"/>
    </row>
    <row r="129" spans="1:8" x14ac:dyDescent="0.25">
      <c r="A129" s="67">
        <f>'DOR Games'!A128</f>
        <v>23486</v>
      </c>
      <c r="B129" s="16">
        <f>'DOR Games'!B128</f>
        <v>45870</v>
      </c>
      <c r="C129" s="35">
        <f>'DOR Games'!AH128</f>
        <v>7.08</v>
      </c>
      <c r="F129" s="16"/>
      <c r="G129" s="21"/>
      <c r="H129" s="21"/>
    </row>
    <row r="130" spans="1:8" x14ac:dyDescent="0.25">
      <c r="A130" s="67">
        <f>'DOR Games'!A129</f>
        <v>23549</v>
      </c>
      <c r="B130" s="16">
        <f>'DOR Games'!B129</f>
        <v>45962</v>
      </c>
      <c r="C130" s="35">
        <f>'DOR Games'!AH129</f>
        <v>7.72</v>
      </c>
    </row>
    <row r="131" spans="1:8" x14ac:dyDescent="0.25">
      <c r="A131" s="67">
        <f>'DOR Games'!A130</f>
        <v>23569</v>
      </c>
      <c r="B131" s="16">
        <f>'DOR Games'!B130</f>
        <v>45962</v>
      </c>
      <c r="C131" s="35">
        <f>'DOR Games'!AH130</f>
        <v>25.08</v>
      </c>
    </row>
    <row r="132" spans="1:8" x14ac:dyDescent="0.25">
      <c r="A132" s="67">
        <f>'DOR Games'!A131</f>
        <v>23629</v>
      </c>
      <c r="B132" s="16">
        <f>'DOR Games'!B131</f>
        <v>46023</v>
      </c>
      <c r="C132" s="35">
        <f>'DOR Games'!AH131</f>
        <v>8.2800000000000011</v>
      </c>
    </row>
    <row r="133" spans="1:8" x14ac:dyDescent="0.25">
      <c r="A133" s="67">
        <f>'DOR Games'!A132</f>
        <v>23667</v>
      </c>
      <c r="B133" s="16">
        <f>'DOR Games'!B132</f>
        <v>46054</v>
      </c>
      <c r="C133" s="35">
        <f>'DOR Games'!AH132</f>
        <v>6.25</v>
      </c>
    </row>
    <row r="134" spans="1:8" x14ac:dyDescent="0.25">
      <c r="A134" s="67">
        <f>'DOR Games'!A133</f>
        <v>23698</v>
      </c>
      <c r="B134" s="16">
        <f>'DOR Games'!B133</f>
        <v>46082</v>
      </c>
      <c r="C134" s="35">
        <f>'DOR Games'!AH133</f>
        <v>40.480000000000004</v>
      </c>
    </row>
    <row r="135" spans="1:8" x14ac:dyDescent="0.25">
      <c r="A135" s="67">
        <f>'DOR Games'!A134</f>
        <v>23703</v>
      </c>
      <c r="B135" s="16">
        <f>'DOR Games'!B134</f>
        <v>46082</v>
      </c>
      <c r="C135" s="35">
        <f>'DOR Games'!AH134</f>
        <v>4</v>
      </c>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03" zoomScale="70" zoomScaleNormal="70" workbookViewId="0">
      <selection activeCell="E142" sqref="E142"/>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'Kyle FitzMaurice'!A1</f>
        <v>Kyle FitzMaurice</v>
      </c>
      <c r="BH1" s="14" t="s">
        <v>11</v>
      </c>
      <c r="BI1" s="14" t="s">
        <v>12</v>
      </c>
      <c r="BJ1" s="14" t="s">
        <v>5</v>
      </c>
      <c r="BK1" s="14" t="s">
        <v>14</v>
      </c>
      <c r="BL1" s="14" t="s">
        <v>15</v>
      </c>
    </row>
    <row r="2" spans="1:75" x14ac:dyDescent="0.25">
      <c r="A2" s="63">
        <v>20886</v>
      </c>
      <c r="B2" s="16">
        <v>44201</v>
      </c>
      <c r="C2" t="s">
        <v>63</v>
      </c>
      <c r="D2" t="s">
        <v>221</v>
      </c>
      <c r="E2" t="s">
        <v>64</v>
      </c>
      <c r="F2" t="s">
        <v>213</v>
      </c>
      <c r="G2" t="s">
        <v>222</v>
      </c>
      <c r="H2" s="48" t="s">
        <v>307</v>
      </c>
      <c r="I2" t="s">
        <v>69</v>
      </c>
      <c r="J2" s="14">
        <v>19</v>
      </c>
      <c r="K2" s="14" t="s">
        <v>63</v>
      </c>
      <c r="L2" t="s">
        <v>3</v>
      </c>
      <c r="M2" s="14">
        <v>6.32</v>
      </c>
      <c r="N2" s="14">
        <v>4.18</v>
      </c>
      <c r="P2" s="21"/>
      <c r="AH2" s="17">
        <f>SUM(AI2:AZ2)</f>
        <v>4.18</v>
      </c>
      <c r="AI2" s="18">
        <f t="shared" ref="AI2:AI65" si="0">SUMIFS(M2,D2,"*"&amp;$BB$1&amp;"*")</f>
        <v>0</v>
      </c>
      <c r="AJ2" s="18">
        <f t="shared" ref="AJ2:AJ65" si="1">SUMIFS(N2,F2,"*"&amp;$BB$1&amp;"*")</f>
        <v>4.18</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66</v>
      </c>
      <c r="BG2" t="s">
        <v>64</v>
      </c>
      <c r="BH2" s="14">
        <f>COUNTIFS($F$2:$F$4276,"*"&amp;$BB$1&amp;"*",$K$2:$K$4276,"USA",$L$2:$L$4276,"Major Victory",$I$2:$I$4276,"Battle")</f>
        <v>45</v>
      </c>
      <c r="BI2" s="14">
        <f>COUNTIFS($F$2:$F$4276,"*"&amp;$BB$1&amp;"*",$K$2:$K$4276,"USA",$L$2:$L$4276,"Minor Victory",$I$2:$I$4276,"Battle")</f>
        <v>8</v>
      </c>
      <c r="BJ2" s="14">
        <f>COUNTIFS($F$2:$F$4276,"*"&amp;$BB$1&amp;"*",$K$2:$K$4276,".",$I$2:$I$4276,"Battle")</f>
        <v>19</v>
      </c>
      <c r="BK2" s="14">
        <f>COUNTIFS($F$2:$F$4276,"*"&amp;$BB$1&amp;"*",$K$2:$K$4276,"CSA",$L$2:$L$4276,"Minor Victory",$I$2:$I$4276,"Battle")</f>
        <v>6</v>
      </c>
      <c r="BL2" s="14">
        <f>COUNTIFS($F$2:$F$4276,"*"&amp;$BB$1&amp;"*",$K$2:$K$4276,"CSA",$L$2:$L$4276,"Major Victory",$I$2:$I$4276,"Battle")</f>
        <v>11</v>
      </c>
      <c r="BN2">
        <f>SUM(BH4:BL4)</f>
        <v>90</v>
      </c>
      <c r="BO2" t="s">
        <v>67</v>
      </c>
    </row>
    <row r="3" spans="1:75" x14ac:dyDescent="0.25">
      <c r="A3" s="63">
        <v>20890</v>
      </c>
      <c r="B3" s="16">
        <v>44208</v>
      </c>
      <c r="C3" t="s">
        <v>63</v>
      </c>
      <c r="D3" t="s">
        <v>221</v>
      </c>
      <c r="E3" t="s">
        <v>64</v>
      </c>
      <c r="F3" t="s">
        <v>213</v>
      </c>
      <c r="G3" t="s">
        <v>222</v>
      </c>
      <c r="H3" s="48" t="s">
        <v>308</v>
      </c>
      <c r="I3" t="s">
        <v>69</v>
      </c>
      <c r="J3" s="14">
        <v>23</v>
      </c>
      <c r="K3" s="14" t="s">
        <v>63</v>
      </c>
      <c r="L3" t="s">
        <v>3</v>
      </c>
      <c r="M3" s="14">
        <v>7.4399999999999995</v>
      </c>
      <c r="N3" s="14">
        <v>5.0600000000000005</v>
      </c>
      <c r="P3" s="21"/>
      <c r="AH3" s="17">
        <f t="shared" ref="AH3:AH66" si="18">SUM(AI3:AZ3)</f>
        <v>5.0600000000000005</v>
      </c>
      <c r="AI3" s="18">
        <f t="shared" si="0"/>
        <v>0</v>
      </c>
      <c r="AJ3" s="18">
        <f t="shared" si="1"/>
        <v>5.0600000000000005</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1994</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1</v>
      </c>
      <c r="BN3" cm="1">
        <f t="array" ref="BN3">SUMPRODUCT(--EXACT($BO$3,$I$2:$I$4276))</f>
        <v>90</v>
      </c>
      <c r="BO3" t="s">
        <v>69</v>
      </c>
    </row>
    <row r="4" spans="1:75" x14ac:dyDescent="0.25">
      <c r="A4" s="63">
        <v>20904</v>
      </c>
      <c r="B4" s="16">
        <v>44215</v>
      </c>
      <c r="C4" t="s">
        <v>63</v>
      </c>
      <c r="D4" t="s">
        <v>221</v>
      </c>
      <c r="E4" t="s">
        <v>64</v>
      </c>
      <c r="F4" t="s">
        <v>213</v>
      </c>
      <c r="G4" t="s">
        <v>222</v>
      </c>
      <c r="H4" s="48" t="s">
        <v>309</v>
      </c>
      <c r="I4" t="s">
        <v>69</v>
      </c>
      <c r="J4" s="14">
        <v>110</v>
      </c>
      <c r="K4" s="14" t="s">
        <v>64</v>
      </c>
      <c r="L4" t="s">
        <v>3</v>
      </c>
      <c r="M4" s="14">
        <v>24.2</v>
      </c>
      <c r="N4" s="14">
        <v>31.8</v>
      </c>
      <c r="P4" s="21"/>
      <c r="AH4" s="17">
        <f t="shared" si="18"/>
        <v>31.8</v>
      </c>
      <c r="AI4" s="18">
        <f t="shared" si="0"/>
        <v>0</v>
      </c>
      <c r="AJ4" s="18">
        <f t="shared" si="1"/>
        <v>31.8</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1994</v>
      </c>
      <c r="BH4" s="14">
        <f>SUM(BH2:BH3)</f>
        <v>45</v>
      </c>
      <c r="BI4" s="14">
        <f>SUM(BI2:BI3)</f>
        <v>8</v>
      </c>
      <c r="BJ4" s="14">
        <f>SUM(BJ2:BJ3)</f>
        <v>19</v>
      </c>
      <c r="BK4" s="14">
        <f>SUM(BK2:BK3)</f>
        <v>6</v>
      </c>
      <c r="BL4" s="14">
        <f>SUM(BL2:BL3)</f>
        <v>12</v>
      </c>
    </row>
    <row r="5" spans="1:75" x14ac:dyDescent="0.25">
      <c r="A5" s="63">
        <v>20941</v>
      </c>
      <c r="B5" s="16">
        <v>44235</v>
      </c>
      <c r="C5" t="s">
        <v>63</v>
      </c>
      <c r="D5" t="s">
        <v>221</v>
      </c>
      <c r="E5" t="s">
        <v>64</v>
      </c>
      <c r="F5" t="s">
        <v>213</v>
      </c>
      <c r="G5" t="s">
        <v>215</v>
      </c>
      <c r="H5" s="64" t="s">
        <v>310</v>
      </c>
      <c r="I5" t="s">
        <v>69</v>
      </c>
      <c r="J5" s="14">
        <v>72</v>
      </c>
      <c r="K5" s="14" t="s">
        <v>218</v>
      </c>
      <c r="L5" t="s">
        <v>5</v>
      </c>
      <c r="M5" s="14">
        <v>18</v>
      </c>
      <c r="N5" s="14">
        <v>18</v>
      </c>
      <c r="P5" s="21"/>
      <c r="AH5" s="17">
        <f t="shared" si="18"/>
        <v>18</v>
      </c>
      <c r="AI5" s="18">
        <f t="shared" si="0"/>
        <v>0</v>
      </c>
      <c r="AJ5" s="18">
        <f t="shared" si="1"/>
        <v>18</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3">
        <v>20942</v>
      </c>
      <c r="B6" s="16">
        <v>44235</v>
      </c>
      <c r="C6" t="s">
        <v>63</v>
      </c>
      <c r="D6" t="s">
        <v>223</v>
      </c>
      <c r="E6" t="s">
        <v>64</v>
      </c>
      <c r="F6" t="s">
        <v>213</v>
      </c>
      <c r="G6" t="s">
        <v>222</v>
      </c>
      <c r="H6" s="48" t="s">
        <v>309</v>
      </c>
      <c r="I6" t="s">
        <v>69</v>
      </c>
      <c r="J6" s="14">
        <v>14</v>
      </c>
      <c r="K6" s="14" t="s">
        <v>64</v>
      </c>
      <c r="L6" t="s">
        <v>3</v>
      </c>
      <c r="M6" s="14">
        <v>3.08</v>
      </c>
      <c r="N6" s="14">
        <v>4.92</v>
      </c>
      <c r="P6" s="21"/>
      <c r="AH6" s="17">
        <f t="shared" si="18"/>
        <v>4.92</v>
      </c>
      <c r="AI6" s="18">
        <f t="shared" si="0"/>
        <v>0</v>
      </c>
      <c r="AJ6" s="18">
        <f t="shared" si="1"/>
        <v>4.92</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3">
        <v>21040</v>
      </c>
      <c r="B7" s="16">
        <v>44270</v>
      </c>
      <c r="C7" t="s">
        <v>63</v>
      </c>
      <c r="D7" t="s">
        <v>221</v>
      </c>
      <c r="E7" t="s">
        <v>64</v>
      </c>
      <c r="F7" t="s">
        <v>213</v>
      </c>
      <c r="G7" t="s">
        <v>215</v>
      </c>
      <c r="H7" s="64" t="s">
        <v>311</v>
      </c>
      <c r="I7" t="s">
        <v>69</v>
      </c>
      <c r="J7" s="14">
        <v>38</v>
      </c>
      <c r="K7" s="14" t="s">
        <v>64</v>
      </c>
      <c r="L7" t="s">
        <v>3</v>
      </c>
      <c r="M7" s="14">
        <v>8.36</v>
      </c>
      <c r="N7" s="14">
        <v>11.64</v>
      </c>
      <c r="P7" s="21"/>
      <c r="AH7" s="17">
        <f t="shared" si="18"/>
        <v>11.64</v>
      </c>
      <c r="AI7" s="18">
        <f t="shared" si="0"/>
        <v>0</v>
      </c>
      <c r="AJ7" s="18">
        <f t="shared" si="1"/>
        <v>11.64</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12</v>
      </c>
      <c r="BI7" s="19">
        <f>COUNTIFS($F$2:$F$4276,"*"&amp;$BB$1&amp;"*",$K$2:$K$4276,"USA",$L$2:$L$4276,"Minor Victory",$I$2:$I$4276,"Maneuver")</f>
        <v>2</v>
      </c>
      <c r="BJ7" s="19">
        <f>COUNTIFS($F$2:$F$4276,"*"&amp;$BB$1&amp;"*",$K$2:$K$4276,".",$I$2:$I$4276,"Maneuver")</f>
        <v>2</v>
      </c>
      <c r="BK7" s="19">
        <f>COUNTIFS($F$2:$F$4276,"*"&amp;$BB$1&amp;"*",$K$2:$K$4276,"CSA",$L$2:$L$4276,"Minor Victory",$I$2:$I$4276,"Maneuver")</f>
        <v>0</v>
      </c>
      <c r="BL7" s="19">
        <f>COUNTIFS($F$2:$F$4276,"*"&amp;$BB$1&amp;"*",$K$2:$K$4276,"CSA",$L$2:$L$4276,"Major Victory",$I$2:$I$4276,"Maneuver")</f>
        <v>1</v>
      </c>
      <c r="BN7">
        <f>SUM(BH9:BL9)</f>
        <v>22</v>
      </c>
      <c r="BO7" t="s">
        <v>67</v>
      </c>
    </row>
    <row r="8" spans="1:75" x14ac:dyDescent="0.25">
      <c r="A8" s="63">
        <v>21050</v>
      </c>
      <c r="B8" s="16">
        <v>44277</v>
      </c>
      <c r="C8" t="s">
        <v>63</v>
      </c>
      <c r="D8" t="s">
        <v>223</v>
      </c>
      <c r="E8" t="s">
        <v>64</v>
      </c>
      <c r="F8" t="s">
        <v>213</v>
      </c>
      <c r="G8" t="s">
        <v>222</v>
      </c>
      <c r="H8" s="48" t="s">
        <v>312</v>
      </c>
      <c r="I8" t="s">
        <v>69</v>
      </c>
      <c r="J8" s="14">
        <v>32</v>
      </c>
      <c r="K8" s="14" t="s">
        <v>64</v>
      </c>
      <c r="L8" t="s">
        <v>4</v>
      </c>
      <c r="M8" s="14">
        <v>7.68</v>
      </c>
      <c r="N8" s="14">
        <v>9.32</v>
      </c>
      <c r="P8" s="21"/>
      <c r="AH8" s="17">
        <f t="shared" si="18"/>
        <v>9.32</v>
      </c>
      <c r="AI8" s="18">
        <f t="shared" si="0"/>
        <v>0</v>
      </c>
      <c r="AJ8" s="18">
        <f t="shared" si="1"/>
        <v>9.32</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3</v>
      </c>
      <c r="BI8" s="19">
        <f>COUNTIFS($D$2:$D$4276,"*"&amp;$BB$1&amp;"*",$K$2:$K$4276,"CSA",$L$2:$L$4276,"Minor Victory",$I$2:$I$4276,"Maneuver")</f>
        <v>1</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22</v>
      </c>
      <c r="BO8" t="s">
        <v>68</v>
      </c>
    </row>
    <row r="9" spans="1:75" x14ac:dyDescent="0.25">
      <c r="A9" s="63">
        <v>21077</v>
      </c>
      <c r="B9" s="16">
        <v>44287</v>
      </c>
      <c r="C9" t="s">
        <v>63</v>
      </c>
      <c r="D9" t="s">
        <v>225</v>
      </c>
      <c r="E9" t="s">
        <v>64</v>
      </c>
      <c r="F9" t="s">
        <v>213</v>
      </c>
      <c r="G9" t="s">
        <v>226</v>
      </c>
      <c r="H9" s="48" t="s">
        <v>313</v>
      </c>
      <c r="I9" t="s">
        <v>69</v>
      </c>
      <c r="J9" s="14">
        <v>39</v>
      </c>
      <c r="K9" s="14" t="s">
        <v>64</v>
      </c>
      <c r="L9" t="s">
        <v>3</v>
      </c>
      <c r="M9" s="14">
        <v>8.58</v>
      </c>
      <c r="N9" s="14">
        <v>11.92</v>
      </c>
      <c r="P9" s="21"/>
      <c r="AH9" s="17">
        <f t="shared" si="18"/>
        <v>11.92</v>
      </c>
      <c r="AI9" s="18">
        <f t="shared" si="0"/>
        <v>0</v>
      </c>
      <c r="AJ9" s="18">
        <f t="shared" si="1"/>
        <v>11.92</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15</v>
      </c>
      <c r="BI9" s="19">
        <f>SUM(BI7:BI8)</f>
        <v>3</v>
      </c>
      <c r="BJ9" s="19">
        <f>SUM(BJ7:BJ8)</f>
        <v>3</v>
      </c>
      <c r="BK9" s="19">
        <f>SUM(BK7:BK8)</f>
        <v>0</v>
      </c>
      <c r="BL9" s="19">
        <f>SUM(BL7:BL8)</f>
        <v>1</v>
      </c>
    </row>
    <row r="10" spans="1:75" x14ac:dyDescent="0.25">
      <c r="A10" s="63">
        <v>21080</v>
      </c>
      <c r="B10" s="16">
        <v>44287</v>
      </c>
      <c r="C10" t="s">
        <v>63</v>
      </c>
      <c r="D10" t="s">
        <v>221</v>
      </c>
      <c r="E10" t="s">
        <v>64</v>
      </c>
      <c r="F10" t="s">
        <v>213</v>
      </c>
      <c r="G10" t="s">
        <v>224</v>
      </c>
      <c r="H10" s="48" t="s">
        <v>314</v>
      </c>
      <c r="I10" t="s">
        <v>69</v>
      </c>
      <c r="J10" s="14">
        <v>67</v>
      </c>
      <c r="K10" s="14" t="s">
        <v>64</v>
      </c>
      <c r="L10" t="s">
        <v>3</v>
      </c>
      <c r="M10" s="14">
        <v>14.74</v>
      </c>
      <c r="N10" s="14">
        <v>19.759999999999998</v>
      </c>
      <c r="P10" s="21"/>
      <c r="AH10" s="17">
        <f t="shared" si="18"/>
        <v>19.759999999999998</v>
      </c>
      <c r="AI10" s="18">
        <f t="shared" si="0"/>
        <v>0</v>
      </c>
      <c r="AJ10" s="18">
        <f t="shared" si="1"/>
        <v>19.759999999999998</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3">
        <v>21081</v>
      </c>
      <c r="B11" s="16">
        <v>44288</v>
      </c>
      <c r="C11" t="s">
        <v>63</v>
      </c>
      <c r="D11" t="s">
        <v>225</v>
      </c>
      <c r="E11" t="s">
        <v>64</v>
      </c>
      <c r="F11" t="s">
        <v>213</v>
      </c>
      <c r="G11" t="s">
        <v>215</v>
      </c>
      <c r="H11" s="64" t="s">
        <v>315</v>
      </c>
      <c r="I11" t="s">
        <v>69</v>
      </c>
      <c r="J11" s="14">
        <v>25</v>
      </c>
      <c r="K11" s="14" t="s">
        <v>218</v>
      </c>
      <c r="L11" t="s">
        <v>5</v>
      </c>
      <c r="M11" s="14">
        <v>6.25</v>
      </c>
      <c r="N11" s="14">
        <v>6.25</v>
      </c>
      <c r="P11" s="21"/>
      <c r="AH11" s="17">
        <f t="shared" si="18"/>
        <v>6.25</v>
      </c>
      <c r="AI11" s="18">
        <f t="shared" si="0"/>
        <v>0</v>
      </c>
      <c r="AJ11" s="18">
        <f t="shared" si="1"/>
        <v>6.25</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3">
        <v>21097</v>
      </c>
      <c r="B12" s="16">
        <v>44295</v>
      </c>
      <c r="C12" t="s">
        <v>63</v>
      </c>
      <c r="D12" t="s">
        <v>225</v>
      </c>
      <c r="E12" t="s">
        <v>64</v>
      </c>
      <c r="F12" t="s">
        <v>277</v>
      </c>
      <c r="G12" t="s">
        <v>215</v>
      </c>
      <c r="H12" s="64" t="s">
        <v>358</v>
      </c>
      <c r="I12" t="s">
        <v>83</v>
      </c>
      <c r="J12" s="14">
        <v>8</v>
      </c>
      <c r="K12" s="14" t="s">
        <v>63</v>
      </c>
      <c r="L12" t="s">
        <v>4</v>
      </c>
      <c r="M12" s="14">
        <v>3.08</v>
      </c>
      <c r="N12" s="14">
        <v>1.92</v>
      </c>
      <c r="O12" t="s">
        <v>63</v>
      </c>
      <c r="P12" s="21" t="s">
        <v>278</v>
      </c>
      <c r="Q12" t="s">
        <v>64</v>
      </c>
      <c r="R12" t="s">
        <v>213</v>
      </c>
      <c r="S12" t="s">
        <v>218</v>
      </c>
      <c r="U12" t="s">
        <v>218</v>
      </c>
      <c r="AH12" s="17">
        <f t="shared" si="18"/>
        <v>1.92</v>
      </c>
      <c r="AI12" s="18">
        <f t="shared" si="0"/>
        <v>0</v>
      </c>
      <c r="AJ12" s="18">
        <f t="shared" si="1"/>
        <v>0</v>
      </c>
      <c r="AK12" s="18">
        <f t="shared" si="2"/>
        <v>0</v>
      </c>
      <c r="AL12" s="18">
        <f t="shared" si="3"/>
        <v>0</v>
      </c>
      <c r="AM12" s="18">
        <f t="shared" si="4"/>
        <v>0</v>
      </c>
      <c r="AN12" s="18">
        <f t="shared" si="5"/>
        <v>1.92</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3</v>
      </c>
      <c r="BJ12" s="14">
        <f>COUNTIFS($P$2:$P$4276,"*"&amp;$BB$1&amp;"*",$K$2:$K$4276,"USA",$L$2:$L$4276,"Major Victory",$I$2:$I$4276,"Multiplayer Battle",$O$2:$O$4276,"USA")</f>
        <v>3</v>
      </c>
      <c r="BK12" s="14">
        <f>COUNTIFS($R$2:$R$4276,"*"&amp;$BB$1&amp;"*",$K$2:$K$4276,"USA",$L$2:$L$4276,"Major Victory",$I$2:$I$4276,"Multiplayer Battle",$Q$2:$Q$4276,"USA")</f>
        <v>4</v>
      </c>
      <c r="BL12" s="14">
        <f>COUNTIFS($T$2:$T$4276,"*"&amp;$BB$1&amp;"*",$K$2:$K$4276,"USA",$L$2:$L$4276,"Major Victory",$I$2:$I$4276,"Multiplayer Battle",$S$2:$S$4276,"USA")</f>
        <v>1</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11</v>
      </c>
      <c r="BT12">
        <f>SUM(BR12,BR17)</f>
        <v>11</v>
      </c>
      <c r="BU12" t="s">
        <v>11</v>
      </c>
    </row>
    <row r="13" spans="1:75" x14ac:dyDescent="0.25">
      <c r="A13" s="63">
        <v>21125</v>
      </c>
      <c r="B13" s="16">
        <v>44303</v>
      </c>
      <c r="C13" t="s">
        <v>63</v>
      </c>
      <c r="D13" t="s">
        <v>221</v>
      </c>
      <c r="E13" t="s">
        <v>64</v>
      </c>
      <c r="F13" t="s">
        <v>213</v>
      </c>
      <c r="G13" t="s">
        <v>224</v>
      </c>
      <c r="H13" s="64" t="s">
        <v>316</v>
      </c>
      <c r="I13" t="s">
        <v>69</v>
      </c>
      <c r="J13" s="14">
        <v>45</v>
      </c>
      <c r="K13" s="14" t="s">
        <v>64</v>
      </c>
      <c r="L13" t="s">
        <v>3</v>
      </c>
      <c r="M13" s="14">
        <v>9.9</v>
      </c>
      <c r="N13" s="14">
        <v>13.6</v>
      </c>
      <c r="P13" s="21"/>
      <c r="AH13" s="17">
        <f t="shared" si="18"/>
        <v>13.6</v>
      </c>
      <c r="AI13" s="18">
        <f t="shared" si="0"/>
        <v>0</v>
      </c>
      <c r="AJ13" s="18">
        <f t="shared" si="1"/>
        <v>13.6</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1</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1</v>
      </c>
      <c r="BT13">
        <f>SUM(BR13,BR18)</f>
        <v>1</v>
      </c>
      <c r="BU13" t="s">
        <v>12</v>
      </c>
    </row>
    <row r="14" spans="1:75" x14ac:dyDescent="0.25">
      <c r="A14" s="63">
        <v>21144</v>
      </c>
      <c r="B14" s="16">
        <v>44312</v>
      </c>
      <c r="C14" t="s">
        <v>63</v>
      </c>
      <c r="D14" t="s">
        <v>227</v>
      </c>
      <c r="E14" t="s">
        <v>64</v>
      </c>
      <c r="F14" t="s">
        <v>213</v>
      </c>
      <c r="G14" t="s">
        <v>222</v>
      </c>
      <c r="H14" s="48" t="s">
        <v>309</v>
      </c>
      <c r="I14" t="s">
        <v>69</v>
      </c>
      <c r="J14" s="14">
        <v>110</v>
      </c>
      <c r="K14" s="14" t="s">
        <v>64</v>
      </c>
      <c r="L14" t="s">
        <v>3</v>
      </c>
      <c r="M14" s="14">
        <v>24.2</v>
      </c>
      <c r="N14" s="14">
        <v>31.8</v>
      </c>
      <c r="P14" s="21"/>
      <c r="AH14" s="17">
        <f t="shared" si="18"/>
        <v>31.8</v>
      </c>
      <c r="AI14" s="18">
        <f t="shared" si="0"/>
        <v>0</v>
      </c>
      <c r="AJ14" s="18">
        <f t="shared" si="1"/>
        <v>31.8</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1</v>
      </c>
      <c r="BK14" s="14">
        <f>COUNTIFS($R$2:$R$4276,"*"&amp;$BB$1&amp;"*",$K$2:$K$4276,"CSA",$L$2:$L$4276,"Minor Victory",$I$2:$I$4276,"Multiplayer Battle",$Q$2:$Q$4276,"USA")</f>
        <v>1</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2</v>
      </c>
      <c r="BT14">
        <f>BR21-BT12-BT13-BT15-BT16</f>
        <v>1</v>
      </c>
      <c r="BU14" t="s">
        <v>82</v>
      </c>
      <c r="BV14" cm="1">
        <f t="array" ref="BV14">SUMPRODUCT(--EXACT($BW$14,$I$2:$I$4276))</f>
        <v>19</v>
      </c>
      <c r="BW14" t="s">
        <v>83</v>
      </c>
    </row>
    <row r="15" spans="1:75" x14ac:dyDescent="0.25">
      <c r="A15" s="63">
        <v>21156</v>
      </c>
      <c r="B15" s="16">
        <v>44314</v>
      </c>
      <c r="C15" t="s">
        <v>63</v>
      </c>
      <c r="D15" t="s">
        <v>221</v>
      </c>
      <c r="E15" t="s">
        <v>64</v>
      </c>
      <c r="F15" t="s">
        <v>213</v>
      </c>
      <c r="G15" t="s">
        <v>224</v>
      </c>
      <c r="H15" s="64" t="s">
        <v>317</v>
      </c>
      <c r="I15" t="s">
        <v>69</v>
      </c>
      <c r="J15" s="14">
        <v>86</v>
      </c>
      <c r="K15" s="14" t="s">
        <v>63</v>
      </c>
      <c r="L15" t="s">
        <v>4</v>
      </c>
      <c r="M15" s="14">
        <v>23.36</v>
      </c>
      <c r="N15" s="14">
        <v>20.64</v>
      </c>
      <c r="P15" s="21"/>
      <c r="AH15" s="17">
        <f t="shared" si="18"/>
        <v>20.64</v>
      </c>
      <c r="AI15" s="18">
        <f t="shared" si="0"/>
        <v>0</v>
      </c>
      <c r="AJ15" s="18">
        <f t="shared" si="1"/>
        <v>20.64</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2</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2</v>
      </c>
      <c r="BR15">
        <f t="shared" si="19"/>
        <v>4</v>
      </c>
      <c r="BT15">
        <f>SUM(BR14,BR19)</f>
        <v>2</v>
      </c>
      <c r="BU15" t="s">
        <v>14</v>
      </c>
    </row>
    <row r="16" spans="1:75" x14ac:dyDescent="0.25">
      <c r="A16" s="63">
        <v>21176</v>
      </c>
      <c r="B16" s="16">
        <v>44322</v>
      </c>
      <c r="C16" t="s">
        <v>63</v>
      </c>
      <c r="D16" t="s">
        <v>213</v>
      </c>
      <c r="E16" t="s">
        <v>64</v>
      </c>
      <c r="F16" t="s">
        <v>214</v>
      </c>
      <c r="G16" t="s">
        <v>215</v>
      </c>
      <c r="H16" s="64" t="s">
        <v>305</v>
      </c>
      <c r="I16" t="s">
        <v>68</v>
      </c>
      <c r="J16" s="14">
        <v>12</v>
      </c>
      <c r="K16" s="14" t="s">
        <v>63</v>
      </c>
      <c r="L16" t="s">
        <v>3</v>
      </c>
      <c r="M16" s="14">
        <v>2.1799999999999997</v>
      </c>
      <c r="N16" s="14">
        <v>1.32</v>
      </c>
      <c r="AH16" s="17">
        <f t="shared" si="18"/>
        <v>2.1799999999999997</v>
      </c>
      <c r="AI16" s="18">
        <f t="shared" si="0"/>
        <v>2.1799999999999997</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1</v>
      </c>
      <c r="BT16">
        <f>SUM(BR15,BR20)</f>
        <v>4</v>
      </c>
      <c r="BU16" t="s">
        <v>15</v>
      </c>
    </row>
    <row r="17" spans="1:75" x14ac:dyDescent="0.25">
      <c r="A17" s="63">
        <v>21180</v>
      </c>
      <c r="B17" s="16">
        <v>44324</v>
      </c>
      <c r="C17" t="s">
        <v>63</v>
      </c>
      <c r="D17" t="s">
        <v>225</v>
      </c>
      <c r="E17" t="s">
        <v>64</v>
      </c>
      <c r="F17" t="s">
        <v>277</v>
      </c>
      <c r="G17" t="s">
        <v>215</v>
      </c>
      <c r="H17" s="64" t="s">
        <v>355</v>
      </c>
      <c r="I17" t="s">
        <v>83</v>
      </c>
      <c r="J17" s="14">
        <v>25</v>
      </c>
      <c r="K17" s="14" t="s">
        <v>63</v>
      </c>
      <c r="L17" t="s">
        <v>4</v>
      </c>
      <c r="M17" s="14">
        <v>7.5</v>
      </c>
      <c r="N17" s="14">
        <v>6</v>
      </c>
      <c r="O17" t="s">
        <v>64</v>
      </c>
      <c r="P17" s="21" t="s">
        <v>213</v>
      </c>
      <c r="Q17" t="s">
        <v>63</v>
      </c>
      <c r="R17" t="s">
        <v>278</v>
      </c>
      <c r="S17" t="s">
        <v>218</v>
      </c>
      <c r="AE17" s="20"/>
      <c r="AH17" s="17">
        <f t="shared" si="18"/>
        <v>6</v>
      </c>
      <c r="AI17" s="18">
        <f t="shared" si="0"/>
        <v>0</v>
      </c>
      <c r="AJ17" s="18">
        <f t="shared" si="1"/>
        <v>0</v>
      </c>
      <c r="AK17" s="18">
        <f t="shared" si="2"/>
        <v>0</v>
      </c>
      <c r="AL17" s="18">
        <f t="shared" si="3"/>
        <v>6</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3">
        <v>21215</v>
      </c>
      <c r="B18" s="16">
        <v>44341</v>
      </c>
      <c r="C18" t="s">
        <v>63</v>
      </c>
      <c r="D18" t="s">
        <v>227</v>
      </c>
      <c r="E18" t="s">
        <v>64</v>
      </c>
      <c r="F18" t="s">
        <v>213</v>
      </c>
      <c r="G18" t="s">
        <v>226</v>
      </c>
      <c r="H18" s="64" t="s">
        <v>318</v>
      </c>
      <c r="I18" t="s">
        <v>69</v>
      </c>
      <c r="J18" s="14">
        <v>22</v>
      </c>
      <c r="K18" s="14" t="s">
        <v>218</v>
      </c>
      <c r="L18" t="s">
        <v>5</v>
      </c>
      <c r="M18" s="14">
        <v>5.5</v>
      </c>
      <c r="N18" s="14">
        <v>5.5</v>
      </c>
      <c r="P18" s="21"/>
      <c r="AE18" s="20"/>
      <c r="AH18" s="17">
        <f t="shared" si="18"/>
        <v>5.5</v>
      </c>
      <c r="AI18" s="18">
        <f t="shared" si="0"/>
        <v>0</v>
      </c>
      <c r="AJ18" s="18">
        <f t="shared" si="1"/>
        <v>5.5</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3">
        <v>21284</v>
      </c>
      <c r="B19" s="16">
        <v>44372</v>
      </c>
      <c r="C19" t="s">
        <v>63</v>
      </c>
      <c r="D19" t="s">
        <v>223</v>
      </c>
      <c r="E19" t="s">
        <v>64</v>
      </c>
      <c r="F19" t="s">
        <v>213</v>
      </c>
      <c r="G19" t="s">
        <v>222</v>
      </c>
      <c r="H19" s="64" t="s">
        <v>319</v>
      </c>
      <c r="I19" t="s">
        <v>69</v>
      </c>
      <c r="J19" s="14">
        <v>41</v>
      </c>
      <c r="K19" s="14" t="s">
        <v>218</v>
      </c>
      <c r="L19" t="s">
        <v>5</v>
      </c>
      <c r="M19" s="14">
        <v>10.25</v>
      </c>
      <c r="N19" s="14">
        <v>10.25</v>
      </c>
      <c r="P19" s="21"/>
      <c r="AE19" s="20"/>
      <c r="AH19" s="17">
        <f t="shared" si="18"/>
        <v>10.25</v>
      </c>
      <c r="AI19" s="18">
        <f t="shared" si="0"/>
        <v>0</v>
      </c>
      <c r="AJ19" s="18">
        <f t="shared" si="1"/>
        <v>10.25</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3">
        <v>21348</v>
      </c>
      <c r="B20" s="16">
        <v>44395</v>
      </c>
      <c r="C20" t="s">
        <v>63</v>
      </c>
      <c r="D20" t="s">
        <v>225</v>
      </c>
      <c r="E20" t="s">
        <v>64</v>
      </c>
      <c r="F20" t="s">
        <v>213</v>
      </c>
      <c r="G20" t="s">
        <v>217</v>
      </c>
      <c r="H20" s="65" t="s">
        <v>320</v>
      </c>
      <c r="I20" t="s">
        <v>69</v>
      </c>
      <c r="J20" s="14">
        <v>32</v>
      </c>
      <c r="K20" s="14" t="s">
        <v>64</v>
      </c>
      <c r="L20" t="s">
        <v>3</v>
      </c>
      <c r="M20" s="14">
        <v>7.04</v>
      </c>
      <c r="N20" s="14">
        <v>9.9600000000000009</v>
      </c>
      <c r="P20" s="21"/>
      <c r="AE20" s="20"/>
      <c r="AH20" s="17">
        <f t="shared" si="18"/>
        <v>9.9600000000000009</v>
      </c>
      <c r="AI20" s="18">
        <f t="shared" si="0"/>
        <v>0</v>
      </c>
      <c r="AJ20" s="18">
        <f t="shared" si="1"/>
        <v>9.9600000000000009</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3">
        <v>21356</v>
      </c>
      <c r="B21" s="16">
        <v>44395</v>
      </c>
      <c r="C21" t="s">
        <v>63</v>
      </c>
      <c r="D21" t="s">
        <v>228</v>
      </c>
      <c r="E21" t="s">
        <v>64</v>
      </c>
      <c r="F21" t="s">
        <v>213</v>
      </c>
      <c r="G21" t="s">
        <v>224</v>
      </c>
      <c r="H21" s="64" t="s">
        <v>321</v>
      </c>
      <c r="I21" t="s">
        <v>68</v>
      </c>
      <c r="J21" s="14">
        <v>19</v>
      </c>
      <c r="K21" s="14" t="s">
        <v>64</v>
      </c>
      <c r="L21" t="s">
        <v>3</v>
      </c>
      <c r="M21" s="14">
        <v>2.09</v>
      </c>
      <c r="N21" s="14">
        <v>3.16</v>
      </c>
      <c r="P21" s="21"/>
      <c r="AH21" s="17">
        <f t="shared" si="18"/>
        <v>3.16</v>
      </c>
      <c r="AI21" s="18">
        <f t="shared" si="0"/>
        <v>0</v>
      </c>
      <c r="AJ21" s="18">
        <f t="shared" si="1"/>
        <v>3.16</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19</v>
      </c>
    </row>
    <row r="22" spans="1:75" x14ac:dyDescent="0.25">
      <c r="A22" s="63">
        <v>21387</v>
      </c>
      <c r="B22" s="16">
        <v>44404</v>
      </c>
      <c r="C22" t="s">
        <v>63</v>
      </c>
      <c r="D22" t="s">
        <v>213</v>
      </c>
      <c r="E22" t="s">
        <v>64</v>
      </c>
      <c r="F22" t="s">
        <v>216</v>
      </c>
      <c r="G22" t="s">
        <v>217</v>
      </c>
      <c r="H22" s="64" t="s">
        <v>306</v>
      </c>
      <c r="I22" t="s">
        <v>68</v>
      </c>
      <c r="J22" s="14">
        <v>15</v>
      </c>
      <c r="K22" s="14" t="s">
        <v>218</v>
      </c>
      <c r="L22" t="s">
        <v>5</v>
      </c>
      <c r="M22" s="14">
        <v>1.875</v>
      </c>
      <c r="N22" s="14">
        <v>1.875</v>
      </c>
      <c r="AE22" s="20"/>
      <c r="AH22" s="17">
        <f t="shared" si="18"/>
        <v>1.875</v>
      </c>
      <c r="AI22" s="18">
        <f t="shared" si="0"/>
        <v>1.875</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3">
        <v>21454</v>
      </c>
      <c r="B23" s="16">
        <v>44442</v>
      </c>
      <c r="C23" t="s">
        <v>63</v>
      </c>
      <c r="D23" t="s">
        <v>221</v>
      </c>
      <c r="E23" t="s">
        <v>64</v>
      </c>
      <c r="F23" t="s">
        <v>213</v>
      </c>
      <c r="G23" t="s">
        <v>217</v>
      </c>
      <c r="H23" s="64" t="s">
        <v>322</v>
      </c>
      <c r="I23" t="s">
        <v>69</v>
      </c>
      <c r="J23" s="14">
        <v>22</v>
      </c>
      <c r="K23" s="14" t="s">
        <v>63</v>
      </c>
      <c r="L23" t="s">
        <v>4</v>
      </c>
      <c r="M23" s="14">
        <v>6.72</v>
      </c>
      <c r="N23" s="14">
        <v>5.28</v>
      </c>
      <c r="P23" s="21"/>
      <c r="AE23" s="20"/>
      <c r="AH23" s="17">
        <f t="shared" si="18"/>
        <v>5.28</v>
      </c>
      <c r="AI23" s="18">
        <f t="shared" si="0"/>
        <v>0</v>
      </c>
      <c r="AJ23" s="18">
        <f t="shared" si="1"/>
        <v>5.28</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3">
        <v>21485</v>
      </c>
      <c r="B24" s="16">
        <v>44453</v>
      </c>
      <c r="C24" t="s">
        <v>63</v>
      </c>
      <c r="D24" t="s">
        <v>225</v>
      </c>
      <c r="E24" t="s">
        <v>64</v>
      </c>
      <c r="F24" t="s">
        <v>213</v>
      </c>
      <c r="G24" t="s">
        <v>224</v>
      </c>
      <c r="H24" s="64" t="s">
        <v>302</v>
      </c>
      <c r="I24" t="s">
        <v>69</v>
      </c>
      <c r="J24" s="14">
        <v>32</v>
      </c>
      <c r="K24" s="14" t="s">
        <v>64</v>
      </c>
      <c r="L24" t="s">
        <v>3</v>
      </c>
      <c r="M24" s="14">
        <v>7.04</v>
      </c>
      <c r="N24" s="14">
        <v>9.9600000000000009</v>
      </c>
      <c r="P24" s="21"/>
      <c r="AE24" s="20"/>
      <c r="AH24" s="17">
        <f t="shared" si="18"/>
        <v>9.9600000000000009</v>
      </c>
      <c r="AI24" s="18">
        <f t="shared" si="0"/>
        <v>0</v>
      </c>
      <c r="AJ24" s="18">
        <f t="shared" si="1"/>
        <v>9.9600000000000009</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3">
        <v>21495</v>
      </c>
      <c r="B25" s="16">
        <v>44460</v>
      </c>
      <c r="C25" t="s">
        <v>63</v>
      </c>
      <c r="D25" t="s">
        <v>221</v>
      </c>
      <c r="E25" t="s">
        <v>64</v>
      </c>
      <c r="F25" t="s">
        <v>213</v>
      </c>
      <c r="G25" t="s">
        <v>220</v>
      </c>
      <c r="H25" s="48" t="s">
        <v>229</v>
      </c>
      <c r="I25" t="s">
        <v>69</v>
      </c>
      <c r="J25" s="14">
        <v>22</v>
      </c>
      <c r="K25" s="14" t="s">
        <v>64</v>
      </c>
      <c r="L25" t="s">
        <v>3</v>
      </c>
      <c r="M25" s="14">
        <v>4.84</v>
      </c>
      <c r="N25" s="14">
        <v>7.16</v>
      </c>
      <c r="P25" s="21"/>
      <c r="AE25" s="20"/>
      <c r="AH25" s="17">
        <f t="shared" si="18"/>
        <v>7.16</v>
      </c>
      <c r="AI25" s="18">
        <f t="shared" si="0"/>
        <v>0</v>
      </c>
      <c r="AJ25" s="18">
        <f t="shared" si="1"/>
        <v>7.16</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1</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1</v>
      </c>
      <c r="BT25">
        <f>SUM(BR25,BR30)</f>
        <v>1</v>
      </c>
      <c r="BU25" t="s">
        <v>11</v>
      </c>
    </row>
    <row r="26" spans="1:75" x14ac:dyDescent="0.25">
      <c r="A26" s="63">
        <v>21508</v>
      </c>
      <c r="B26" s="16">
        <v>44465</v>
      </c>
      <c r="C26" t="s">
        <v>63</v>
      </c>
      <c r="D26" t="s">
        <v>230</v>
      </c>
      <c r="E26" t="s">
        <v>64</v>
      </c>
      <c r="F26" t="s">
        <v>213</v>
      </c>
      <c r="G26" t="s">
        <v>231</v>
      </c>
      <c r="H26" s="48" t="s">
        <v>323</v>
      </c>
      <c r="I26" t="s">
        <v>69</v>
      </c>
      <c r="J26" s="14">
        <v>18</v>
      </c>
      <c r="K26" s="14" t="s">
        <v>218</v>
      </c>
      <c r="L26" t="s">
        <v>5</v>
      </c>
      <c r="M26" s="14">
        <v>4.5</v>
      </c>
      <c r="N26" s="14">
        <v>4.5</v>
      </c>
      <c r="P26" s="21"/>
      <c r="AH26" s="17">
        <f t="shared" si="18"/>
        <v>4.5</v>
      </c>
      <c r="AI26" s="18">
        <f t="shared" si="0"/>
        <v>0</v>
      </c>
      <c r="AJ26" s="18">
        <f t="shared" si="1"/>
        <v>4.5</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1</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1</v>
      </c>
      <c r="BT26">
        <f>SUM(BR26,BR31)</f>
        <v>1</v>
      </c>
      <c r="BU26" t="s">
        <v>12</v>
      </c>
    </row>
    <row r="27" spans="1:75" x14ac:dyDescent="0.25">
      <c r="A27" s="63">
        <v>21512</v>
      </c>
      <c r="B27" s="16">
        <v>44469</v>
      </c>
      <c r="C27" t="s">
        <v>63</v>
      </c>
      <c r="D27" t="s">
        <v>225</v>
      </c>
      <c r="E27" t="s">
        <v>64</v>
      </c>
      <c r="F27" t="s">
        <v>213</v>
      </c>
      <c r="G27" t="s">
        <v>217</v>
      </c>
      <c r="H27" s="65" t="s">
        <v>324</v>
      </c>
      <c r="I27" t="s">
        <v>69</v>
      </c>
      <c r="J27" s="14">
        <v>31</v>
      </c>
      <c r="K27" s="14" t="s">
        <v>63</v>
      </c>
      <c r="L27" t="s">
        <v>4</v>
      </c>
      <c r="M27" s="14">
        <v>9.06</v>
      </c>
      <c r="N27" s="14">
        <v>7.44</v>
      </c>
      <c r="P27" s="21"/>
      <c r="AH27" s="17">
        <f t="shared" si="18"/>
        <v>7.44</v>
      </c>
      <c r="AI27" s="18">
        <f t="shared" si="0"/>
        <v>0</v>
      </c>
      <c r="AJ27" s="18">
        <f t="shared" si="1"/>
        <v>7.44</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2</v>
      </c>
      <c r="BW27" t="s">
        <v>86</v>
      </c>
    </row>
    <row r="28" spans="1:75" x14ac:dyDescent="0.25">
      <c r="A28" s="63">
        <v>21516</v>
      </c>
      <c r="B28" s="16">
        <v>44470</v>
      </c>
      <c r="C28" t="s">
        <v>63</v>
      </c>
      <c r="D28" t="s">
        <v>230</v>
      </c>
      <c r="E28" t="s">
        <v>64</v>
      </c>
      <c r="F28" t="s">
        <v>213</v>
      </c>
      <c r="G28" t="s">
        <v>231</v>
      </c>
      <c r="H28" s="48" t="s">
        <v>323</v>
      </c>
      <c r="I28" t="s">
        <v>69</v>
      </c>
      <c r="J28" s="14">
        <v>18</v>
      </c>
      <c r="K28" s="14" t="s">
        <v>218</v>
      </c>
      <c r="L28" t="s">
        <v>5</v>
      </c>
      <c r="M28" s="14">
        <v>4.5</v>
      </c>
      <c r="N28" s="14">
        <v>4.5</v>
      </c>
      <c r="P28" s="21"/>
      <c r="AH28" s="17">
        <f t="shared" si="18"/>
        <v>4.5</v>
      </c>
      <c r="AI28" s="18">
        <f t="shared" si="0"/>
        <v>0</v>
      </c>
      <c r="AJ28" s="18">
        <f t="shared" si="1"/>
        <v>4.5</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3">
        <v>21522</v>
      </c>
      <c r="B29" s="16">
        <v>44475</v>
      </c>
      <c r="C29" t="s">
        <v>63</v>
      </c>
      <c r="D29" t="s">
        <v>230</v>
      </c>
      <c r="E29" t="s">
        <v>64</v>
      </c>
      <c r="F29" t="s">
        <v>213</v>
      </c>
      <c r="G29" t="s">
        <v>226</v>
      </c>
      <c r="H29" s="65" t="s">
        <v>275</v>
      </c>
      <c r="I29" t="s">
        <v>69</v>
      </c>
      <c r="J29" s="14">
        <v>62</v>
      </c>
      <c r="K29" s="14" t="s">
        <v>64</v>
      </c>
      <c r="L29" t="s">
        <v>3</v>
      </c>
      <c r="M29" s="14">
        <v>13.64</v>
      </c>
      <c r="N29" s="14">
        <v>18.36</v>
      </c>
      <c r="P29" s="21"/>
      <c r="AH29" s="17">
        <f t="shared" si="18"/>
        <v>18.36</v>
      </c>
      <c r="AI29" s="18">
        <f t="shared" si="0"/>
        <v>0</v>
      </c>
      <c r="AJ29" s="18">
        <f t="shared" si="1"/>
        <v>18.36</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63">
        <v>21549</v>
      </c>
      <c r="B30" s="16">
        <v>44488</v>
      </c>
      <c r="C30" t="s">
        <v>63</v>
      </c>
      <c r="D30" t="s">
        <v>225</v>
      </c>
      <c r="E30" t="s">
        <v>64</v>
      </c>
      <c r="F30" t="s">
        <v>213</v>
      </c>
      <c r="G30" t="s">
        <v>226</v>
      </c>
      <c r="H30" s="64" t="s">
        <v>325</v>
      </c>
      <c r="I30" t="s">
        <v>69</v>
      </c>
      <c r="J30" s="14">
        <v>30</v>
      </c>
      <c r="K30" s="14" t="s">
        <v>64</v>
      </c>
      <c r="L30" t="s">
        <v>3</v>
      </c>
      <c r="M30" s="14">
        <v>6.6</v>
      </c>
      <c r="N30" s="14">
        <v>9.4</v>
      </c>
      <c r="P30" s="21"/>
      <c r="AH30" s="17">
        <f t="shared" si="18"/>
        <v>9.4</v>
      </c>
      <c r="AI30" s="18">
        <f t="shared" si="0"/>
        <v>0</v>
      </c>
      <c r="AJ30" s="18">
        <f t="shared" si="1"/>
        <v>9.4</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3">
        <v>21701</v>
      </c>
      <c r="B31" s="16">
        <v>44571</v>
      </c>
      <c r="C31" t="s">
        <v>63</v>
      </c>
      <c r="D31" t="s">
        <v>221</v>
      </c>
      <c r="E31" t="s">
        <v>64</v>
      </c>
      <c r="F31" t="s">
        <v>213</v>
      </c>
      <c r="G31" t="s">
        <v>215</v>
      </c>
      <c r="H31" s="64" t="s">
        <v>326</v>
      </c>
      <c r="I31" t="s">
        <v>69</v>
      </c>
      <c r="J31" s="14">
        <v>38</v>
      </c>
      <c r="K31" s="14" t="s">
        <v>63</v>
      </c>
      <c r="L31" t="s">
        <v>3</v>
      </c>
      <c r="M31" s="14">
        <v>11.64</v>
      </c>
      <c r="N31" s="14">
        <v>8.36</v>
      </c>
      <c r="P31" s="21"/>
      <c r="AH31" s="17">
        <f t="shared" si="18"/>
        <v>8.36</v>
      </c>
      <c r="AI31" s="18">
        <f t="shared" si="0"/>
        <v>0</v>
      </c>
      <c r="AJ31" s="18">
        <f t="shared" si="1"/>
        <v>8.36</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3">
        <v>21732</v>
      </c>
      <c r="B32" s="16">
        <v>44583</v>
      </c>
      <c r="C32" t="s">
        <v>63</v>
      </c>
      <c r="D32" t="s">
        <v>232</v>
      </c>
      <c r="E32" t="s">
        <v>64</v>
      </c>
      <c r="F32" t="s">
        <v>213</v>
      </c>
      <c r="G32" t="s">
        <v>215</v>
      </c>
      <c r="H32" s="64" t="s">
        <v>327</v>
      </c>
      <c r="I32" t="s">
        <v>69</v>
      </c>
      <c r="J32" s="14">
        <v>23</v>
      </c>
      <c r="K32" s="14" t="s">
        <v>63</v>
      </c>
      <c r="L32" t="s">
        <v>3</v>
      </c>
      <c r="M32" s="14">
        <v>7.4399999999999995</v>
      </c>
      <c r="N32" s="14">
        <v>5.0600000000000005</v>
      </c>
      <c r="P32" s="21"/>
      <c r="AH32" s="17">
        <f t="shared" si="18"/>
        <v>5.0600000000000005</v>
      </c>
      <c r="AI32" s="18">
        <f t="shared" si="0"/>
        <v>0</v>
      </c>
      <c r="AJ32" s="18">
        <f t="shared" si="1"/>
        <v>5.0600000000000005</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3">
        <v>21839</v>
      </c>
      <c r="B33" s="16">
        <v>44630</v>
      </c>
      <c r="C33" t="s">
        <v>63</v>
      </c>
      <c r="D33" t="s">
        <v>235</v>
      </c>
      <c r="E33" t="s">
        <v>64</v>
      </c>
      <c r="F33" t="s">
        <v>213</v>
      </c>
      <c r="G33" t="s">
        <v>224</v>
      </c>
      <c r="H33" s="64" t="s">
        <v>328</v>
      </c>
      <c r="I33" t="s">
        <v>69</v>
      </c>
      <c r="J33" s="14">
        <v>36</v>
      </c>
      <c r="K33" s="14" t="s">
        <v>64</v>
      </c>
      <c r="L33" t="s">
        <v>3</v>
      </c>
      <c r="M33" s="14">
        <v>7.92</v>
      </c>
      <c r="N33" s="14">
        <v>11.08</v>
      </c>
      <c r="P33" s="21"/>
      <c r="AH33" s="17">
        <f t="shared" si="18"/>
        <v>11.08</v>
      </c>
      <c r="AI33" s="18">
        <f t="shared" si="0"/>
        <v>0</v>
      </c>
      <c r="AJ33" s="18">
        <f t="shared" si="1"/>
        <v>11.08</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3">
        <v>21840</v>
      </c>
      <c r="B34" s="16">
        <v>44630</v>
      </c>
      <c r="C34" t="s">
        <v>63</v>
      </c>
      <c r="D34" t="s">
        <v>230</v>
      </c>
      <c r="E34" t="s">
        <v>64</v>
      </c>
      <c r="F34" t="s">
        <v>213</v>
      </c>
      <c r="G34" t="s">
        <v>224</v>
      </c>
      <c r="H34" s="64" t="s">
        <v>329</v>
      </c>
      <c r="I34" t="s">
        <v>69</v>
      </c>
      <c r="J34" s="14">
        <v>30</v>
      </c>
      <c r="K34" s="14" t="s">
        <v>218</v>
      </c>
      <c r="L34" t="s">
        <v>5</v>
      </c>
      <c r="M34" s="14">
        <v>7.5</v>
      </c>
      <c r="N34" s="14">
        <v>7.5</v>
      </c>
      <c r="P34" s="21"/>
      <c r="AH34" s="17">
        <f t="shared" si="18"/>
        <v>7.5</v>
      </c>
      <c r="AI34" s="18">
        <f t="shared" si="0"/>
        <v>0</v>
      </c>
      <c r="AJ34" s="18">
        <f t="shared" si="1"/>
        <v>7.5</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2</v>
      </c>
    </row>
    <row r="35" spans="1:75" x14ac:dyDescent="0.25">
      <c r="A35" s="63">
        <v>21841</v>
      </c>
      <c r="B35" s="16">
        <v>44630</v>
      </c>
      <c r="C35" t="s">
        <v>63</v>
      </c>
      <c r="D35" t="s">
        <v>233</v>
      </c>
      <c r="E35" t="s">
        <v>64</v>
      </c>
      <c r="F35" t="s">
        <v>213</v>
      </c>
      <c r="G35" t="s">
        <v>224</v>
      </c>
      <c r="H35" s="48" t="s">
        <v>234</v>
      </c>
      <c r="I35" t="s">
        <v>69</v>
      </c>
      <c r="J35" s="14">
        <v>40</v>
      </c>
      <c r="K35" s="14" t="s">
        <v>64</v>
      </c>
      <c r="L35" t="s">
        <v>3</v>
      </c>
      <c r="M35" s="14">
        <v>8.8000000000000007</v>
      </c>
      <c r="N35" s="14">
        <v>12.2</v>
      </c>
      <c r="P35" s="21"/>
      <c r="AH35" s="17">
        <f t="shared" si="18"/>
        <v>12.2</v>
      </c>
      <c r="AI35" s="18">
        <f t="shared" si="0"/>
        <v>0</v>
      </c>
      <c r="AJ35" s="18">
        <f t="shared" si="1"/>
        <v>12.2</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3">
        <v>21868</v>
      </c>
      <c r="B36" s="16">
        <v>44643</v>
      </c>
      <c r="C36" t="s">
        <v>63</v>
      </c>
      <c r="D36" t="s">
        <v>236</v>
      </c>
      <c r="E36" t="s">
        <v>64</v>
      </c>
      <c r="F36" t="s">
        <v>213</v>
      </c>
      <c r="G36" t="s">
        <v>215</v>
      </c>
      <c r="H36" s="64" t="s">
        <v>327</v>
      </c>
      <c r="I36" t="s">
        <v>69</v>
      </c>
      <c r="J36" s="14">
        <v>11</v>
      </c>
      <c r="K36" s="14" t="s">
        <v>64</v>
      </c>
      <c r="L36" t="s">
        <v>3</v>
      </c>
      <c r="M36" s="14">
        <v>2.42</v>
      </c>
      <c r="N36" s="14">
        <v>4.08</v>
      </c>
      <c r="P36" s="21"/>
      <c r="AH36" s="17">
        <f t="shared" si="18"/>
        <v>4.08</v>
      </c>
      <c r="AI36" s="18">
        <f t="shared" si="0"/>
        <v>0</v>
      </c>
      <c r="AJ36" s="18">
        <f t="shared" si="1"/>
        <v>4.08</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3">
        <v>21877</v>
      </c>
      <c r="B37" s="16">
        <v>44645</v>
      </c>
      <c r="C37" t="s">
        <v>63</v>
      </c>
      <c r="D37" t="s">
        <v>221</v>
      </c>
      <c r="E37" t="s">
        <v>64</v>
      </c>
      <c r="F37" t="s">
        <v>253</v>
      </c>
      <c r="G37" t="s">
        <v>226</v>
      </c>
      <c r="H37" s="65" t="s">
        <v>275</v>
      </c>
      <c r="I37" t="s">
        <v>86</v>
      </c>
      <c r="J37" s="14">
        <v>42</v>
      </c>
      <c r="K37" s="14" t="s">
        <v>64</v>
      </c>
      <c r="L37" t="s">
        <v>4</v>
      </c>
      <c r="M37" s="14">
        <v>5.04</v>
      </c>
      <c r="N37" s="14">
        <v>5.96</v>
      </c>
      <c r="O37" t="s">
        <v>64</v>
      </c>
      <c r="P37" s="21" t="s">
        <v>238</v>
      </c>
      <c r="Q37" t="s">
        <v>64</v>
      </c>
      <c r="R37" t="s">
        <v>213</v>
      </c>
      <c r="S37" t="s">
        <v>63</v>
      </c>
      <c r="T37" t="s">
        <v>225</v>
      </c>
      <c r="U37" t="s">
        <v>63</v>
      </c>
      <c r="V37" t="s">
        <v>278</v>
      </c>
      <c r="AH37" s="17">
        <f t="shared" si="18"/>
        <v>5.96</v>
      </c>
      <c r="AI37" s="18">
        <f t="shared" si="0"/>
        <v>0</v>
      </c>
      <c r="AJ37" s="18">
        <f t="shared" si="1"/>
        <v>0</v>
      </c>
      <c r="AK37" s="18">
        <f t="shared" si="2"/>
        <v>0</v>
      </c>
      <c r="AL37" s="18">
        <f t="shared" si="3"/>
        <v>0</v>
      </c>
      <c r="AM37" s="18">
        <f t="shared" si="4"/>
        <v>0</v>
      </c>
      <c r="AN37" s="18">
        <f t="shared" si="5"/>
        <v>5.96</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3036</v>
      </c>
      <c r="BE37" t="s">
        <v>69</v>
      </c>
      <c r="BV37" cm="1">
        <f t="array" ref="BV37">SUMPRODUCT(--EXACT($BW$37,$I$2:$I$4276))</f>
        <v>0</v>
      </c>
      <c r="BW37" t="s">
        <v>65</v>
      </c>
    </row>
    <row r="38" spans="1:75" x14ac:dyDescent="0.25">
      <c r="A38" s="63">
        <v>21903</v>
      </c>
      <c r="B38" s="16">
        <v>44658</v>
      </c>
      <c r="C38" t="s">
        <v>63</v>
      </c>
      <c r="D38" t="s">
        <v>221</v>
      </c>
      <c r="E38" t="s">
        <v>64</v>
      </c>
      <c r="F38" t="s">
        <v>213</v>
      </c>
      <c r="G38" t="s">
        <v>217</v>
      </c>
      <c r="H38" s="64" t="s">
        <v>275</v>
      </c>
      <c r="I38" t="s">
        <v>83</v>
      </c>
      <c r="J38" s="14">
        <v>32</v>
      </c>
      <c r="K38" s="14" t="s">
        <v>64</v>
      </c>
      <c r="L38" t="s">
        <v>3</v>
      </c>
      <c r="M38" s="14">
        <v>7.04</v>
      </c>
      <c r="N38" s="14">
        <v>9.9600000000000009</v>
      </c>
      <c r="O38" t="s">
        <v>63</v>
      </c>
      <c r="P38" s="21" t="s">
        <v>237</v>
      </c>
      <c r="Q38" t="s">
        <v>64</v>
      </c>
      <c r="R38" t="s">
        <v>238</v>
      </c>
      <c r="S38" t="s">
        <v>218</v>
      </c>
      <c r="U38" t="s">
        <v>218</v>
      </c>
      <c r="W38" t="s">
        <v>218</v>
      </c>
      <c r="Y38" t="s">
        <v>218</v>
      </c>
      <c r="AA38" t="s">
        <v>218</v>
      </c>
      <c r="AC38" t="s">
        <v>218</v>
      </c>
      <c r="AH38" s="17">
        <f t="shared" si="18"/>
        <v>9.9600000000000009</v>
      </c>
      <c r="AI38" s="18">
        <f t="shared" si="0"/>
        <v>0</v>
      </c>
      <c r="AJ38" s="18">
        <f t="shared" si="1"/>
        <v>9.9600000000000009</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525</v>
      </c>
      <c r="BE38" t="s">
        <v>68</v>
      </c>
    </row>
    <row r="39" spans="1:75" x14ac:dyDescent="0.25">
      <c r="A39" s="63">
        <v>21937</v>
      </c>
      <c r="B39" s="16">
        <v>44682</v>
      </c>
      <c r="C39" t="s">
        <v>63</v>
      </c>
      <c r="D39" t="s">
        <v>239</v>
      </c>
      <c r="E39" t="s">
        <v>64</v>
      </c>
      <c r="F39" t="s">
        <v>213</v>
      </c>
      <c r="G39" t="s">
        <v>240</v>
      </c>
      <c r="H39" s="64" t="s">
        <v>330</v>
      </c>
      <c r="I39" t="s">
        <v>69</v>
      </c>
      <c r="J39" s="14">
        <v>22</v>
      </c>
      <c r="K39" s="14" t="s">
        <v>218</v>
      </c>
      <c r="L39" t="s">
        <v>5</v>
      </c>
      <c r="M39" s="14">
        <v>5.5</v>
      </c>
      <c r="N39" s="14">
        <v>5.5</v>
      </c>
      <c r="P39" s="21"/>
      <c r="AH39" s="17">
        <f t="shared" si="18"/>
        <v>5.5</v>
      </c>
      <c r="AI39" s="18">
        <f t="shared" si="0"/>
        <v>0</v>
      </c>
      <c r="AJ39" s="18">
        <f t="shared" si="1"/>
        <v>5.5</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593</v>
      </c>
      <c r="BE39" t="s">
        <v>174</v>
      </c>
    </row>
    <row r="40" spans="1:75" x14ac:dyDescent="0.25">
      <c r="A40" s="63">
        <v>21975</v>
      </c>
      <c r="B40" s="16">
        <v>44696</v>
      </c>
      <c r="C40" t="s">
        <v>63</v>
      </c>
      <c r="D40" t="s">
        <v>241</v>
      </c>
      <c r="E40" t="s">
        <v>64</v>
      </c>
      <c r="F40" t="s">
        <v>213</v>
      </c>
      <c r="G40" t="s">
        <v>240</v>
      </c>
      <c r="H40" s="48" t="s">
        <v>242</v>
      </c>
      <c r="I40" t="s">
        <v>69</v>
      </c>
      <c r="J40" s="14">
        <v>30</v>
      </c>
      <c r="K40" s="14" t="s">
        <v>218</v>
      </c>
      <c r="L40" t="s">
        <v>5</v>
      </c>
      <c r="M40" s="14">
        <v>7.5</v>
      </c>
      <c r="N40" s="14">
        <v>7.5</v>
      </c>
      <c r="P40" s="21"/>
      <c r="AH40" s="17">
        <f t="shared" si="18"/>
        <v>7.5</v>
      </c>
      <c r="AI40" s="18">
        <f t="shared" si="0"/>
        <v>0</v>
      </c>
      <c r="AJ40" s="18">
        <f t="shared" si="1"/>
        <v>7.5</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67</v>
      </c>
      <c r="BE40" t="s">
        <v>175</v>
      </c>
    </row>
    <row r="41" spans="1:75" x14ac:dyDescent="0.25">
      <c r="A41" s="63">
        <v>21976</v>
      </c>
      <c r="B41" s="16">
        <v>44696</v>
      </c>
      <c r="C41" t="s">
        <v>63</v>
      </c>
      <c r="D41" t="s">
        <v>233</v>
      </c>
      <c r="E41" t="s">
        <v>64</v>
      </c>
      <c r="F41" t="s">
        <v>213</v>
      </c>
      <c r="G41" t="s">
        <v>217</v>
      </c>
      <c r="H41" s="64" t="s">
        <v>331</v>
      </c>
      <c r="I41" t="s">
        <v>69</v>
      </c>
      <c r="J41" s="14">
        <v>19</v>
      </c>
      <c r="K41" s="14" t="s">
        <v>64</v>
      </c>
      <c r="L41" t="s">
        <v>3</v>
      </c>
      <c r="M41" s="14">
        <v>4.18</v>
      </c>
      <c r="N41" s="14">
        <v>6.32</v>
      </c>
      <c r="P41" s="21"/>
      <c r="AH41" s="17">
        <f t="shared" si="18"/>
        <v>6.32</v>
      </c>
      <c r="AI41" s="18">
        <f t="shared" si="0"/>
        <v>0</v>
      </c>
      <c r="AJ41" s="18">
        <f t="shared" si="1"/>
        <v>6.32</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0</v>
      </c>
      <c r="BE41" t="s">
        <v>65</v>
      </c>
      <c r="BV41">
        <f>SUM(BN3,BN8,BV14,BV27,BV37)</f>
        <v>133</v>
      </c>
      <c r="BW41" t="s">
        <v>110</v>
      </c>
    </row>
    <row r="42" spans="1:75" x14ac:dyDescent="0.25">
      <c r="A42" s="63">
        <v>22013</v>
      </c>
      <c r="B42" s="16">
        <v>44718</v>
      </c>
      <c r="C42" t="s">
        <v>63</v>
      </c>
      <c r="D42" t="s">
        <v>221</v>
      </c>
      <c r="E42" t="s">
        <v>64</v>
      </c>
      <c r="F42" t="s">
        <v>213</v>
      </c>
      <c r="G42" t="s">
        <v>224</v>
      </c>
      <c r="H42" s="64" t="s">
        <v>332</v>
      </c>
      <c r="I42" t="s">
        <v>69</v>
      </c>
      <c r="J42" s="14">
        <v>81</v>
      </c>
      <c r="K42" s="14" t="s">
        <v>64</v>
      </c>
      <c r="L42" t="s">
        <v>3</v>
      </c>
      <c r="M42" s="14">
        <v>17.82</v>
      </c>
      <c r="N42" s="14">
        <v>23.68</v>
      </c>
      <c r="P42" s="21"/>
      <c r="AH42" s="17">
        <f t="shared" si="18"/>
        <v>23.68</v>
      </c>
      <c r="AI42" s="18">
        <f t="shared" si="0"/>
        <v>0</v>
      </c>
      <c r="AJ42" s="18">
        <f t="shared" si="1"/>
        <v>23.68</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4221</v>
      </c>
      <c r="BE42" t="s">
        <v>80</v>
      </c>
    </row>
    <row r="43" spans="1:75" x14ac:dyDescent="0.25">
      <c r="A43" s="63">
        <v>22029</v>
      </c>
      <c r="B43" s="16">
        <v>44727</v>
      </c>
      <c r="C43" t="s">
        <v>63</v>
      </c>
      <c r="D43" t="s">
        <v>241</v>
      </c>
      <c r="E43" t="s">
        <v>64</v>
      </c>
      <c r="F43" t="s">
        <v>213</v>
      </c>
      <c r="G43" t="s">
        <v>215</v>
      </c>
      <c r="H43" s="64" t="s">
        <v>333</v>
      </c>
      <c r="I43" t="s">
        <v>69</v>
      </c>
      <c r="J43" s="14">
        <v>35</v>
      </c>
      <c r="K43" s="14" t="s">
        <v>64</v>
      </c>
      <c r="L43" t="s">
        <v>3</v>
      </c>
      <c r="M43" s="14">
        <v>7.7</v>
      </c>
      <c r="N43" s="14">
        <v>10.8</v>
      </c>
      <c r="P43" s="21"/>
      <c r="AH43" s="17">
        <f t="shared" si="18"/>
        <v>10.8</v>
      </c>
      <c r="AI43" s="18">
        <f t="shared" si="0"/>
        <v>0</v>
      </c>
      <c r="AJ43" s="18">
        <f t="shared" si="1"/>
        <v>10.8</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3">
        <v>22043</v>
      </c>
      <c r="B44" s="16">
        <v>44738</v>
      </c>
      <c r="C44" t="s">
        <v>63</v>
      </c>
      <c r="D44" t="s">
        <v>233</v>
      </c>
      <c r="E44" t="s">
        <v>64</v>
      </c>
      <c r="F44" t="s">
        <v>213</v>
      </c>
      <c r="G44" t="s">
        <v>243</v>
      </c>
      <c r="H44" s="64" t="s">
        <v>334</v>
      </c>
      <c r="I44" t="s">
        <v>69</v>
      </c>
      <c r="J44" s="14">
        <v>15</v>
      </c>
      <c r="K44" s="14" t="s">
        <v>64</v>
      </c>
      <c r="L44" t="s">
        <v>3</v>
      </c>
      <c r="M44" s="14">
        <v>3.3</v>
      </c>
      <c r="N44" s="14">
        <v>5.2</v>
      </c>
      <c r="P44" s="21"/>
      <c r="AH44" s="17">
        <f t="shared" si="18"/>
        <v>5.2</v>
      </c>
      <c r="AI44" s="18">
        <f t="shared" si="0"/>
        <v>0</v>
      </c>
      <c r="AJ44" s="18">
        <f t="shared" si="1"/>
        <v>5.2</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3">
        <v>22211</v>
      </c>
      <c r="B45" s="16">
        <v>44780</v>
      </c>
      <c r="C45" t="s">
        <v>63</v>
      </c>
      <c r="D45" t="s">
        <v>244</v>
      </c>
      <c r="E45" t="s">
        <v>64</v>
      </c>
      <c r="F45" t="s">
        <v>213</v>
      </c>
      <c r="G45" t="s">
        <v>222</v>
      </c>
      <c r="H45" s="48" t="s">
        <v>335</v>
      </c>
      <c r="I45" t="s">
        <v>69</v>
      </c>
      <c r="J45" s="14">
        <v>35</v>
      </c>
      <c r="K45" s="14" t="s">
        <v>64</v>
      </c>
      <c r="L45" t="s">
        <v>4</v>
      </c>
      <c r="M45" s="14">
        <v>8.4</v>
      </c>
      <c r="N45" s="14">
        <v>10.1</v>
      </c>
      <c r="P45" s="21"/>
      <c r="AH45" s="17">
        <f t="shared" si="18"/>
        <v>10.1</v>
      </c>
      <c r="AI45" s="18">
        <f t="shared" si="0"/>
        <v>0</v>
      </c>
      <c r="AJ45" s="18">
        <f t="shared" si="1"/>
        <v>10.1</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3">
        <v>22222</v>
      </c>
      <c r="B46" s="16">
        <v>44788</v>
      </c>
      <c r="C46" t="s">
        <v>63</v>
      </c>
      <c r="D46" t="s">
        <v>233</v>
      </c>
      <c r="E46" t="s">
        <v>64</v>
      </c>
      <c r="F46" t="s">
        <v>213</v>
      </c>
      <c r="G46" t="s">
        <v>243</v>
      </c>
      <c r="H46" s="64" t="s">
        <v>275</v>
      </c>
      <c r="I46" t="s">
        <v>69</v>
      </c>
      <c r="J46" s="14">
        <v>23</v>
      </c>
      <c r="K46" s="14" t="s">
        <v>64</v>
      </c>
      <c r="L46" t="s">
        <v>3</v>
      </c>
      <c r="M46" s="14">
        <v>5.0600000000000005</v>
      </c>
      <c r="N46" s="14">
        <v>7.4399999999999995</v>
      </c>
      <c r="P46" s="21"/>
      <c r="AH46" s="17">
        <f t="shared" si="18"/>
        <v>7.4399999999999995</v>
      </c>
      <c r="AI46" s="18">
        <f t="shared" si="0"/>
        <v>0</v>
      </c>
      <c r="AJ46" s="18">
        <f t="shared" si="1"/>
        <v>7.4399999999999995</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3">
        <v>22223</v>
      </c>
      <c r="B47" s="16">
        <v>44788</v>
      </c>
      <c r="C47" t="s">
        <v>63</v>
      </c>
      <c r="D47" t="s">
        <v>286</v>
      </c>
      <c r="E47" t="s">
        <v>64</v>
      </c>
      <c r="F47" t="s">
        <v>256</v>
      </c>
      <c r="G47" t="s">
        <v>220</v>
      </c>
      <c r="H47" s="64" t="s">
        <v>275</v>
      </c>
      <c r="I47" t="s">
        <v>83</v>
      </c>
      <c r="J47" s="14">
        <v>50</v>
      </c>
      <c r="K47" s="14" t="s">
        <v>63</v>
      </c>
      <c r="L47" t="s">
        <v>3</v>
      </c>
      <c r="M47" s="14">
        <v>15</v>
      </c>
      <c r="N47" s="14">
        <v>11</v>
      </c>
      <c r="O47" t="s">
        <v>63</v>
      </c>
      <c r="P47" s="21" t="s">
        <v>290</v>
      </c>
      <c r="Q47" t="s">
        <v>63</v>
      </c>
      <c r="R47" t="s">
        <v>288</v>
      </c>
      <c r="S47" t="s">
        <v>63</v>
      </c>
      <c r="T47" t="s">
        <v>260</v>
      </c>
      <c r="U47" t="s">
        <v>63</v>
      </c>
      <c r="V47" t="s">
        <v>287</v>
      </c>
      <c r="W47" t="s">
        <v>64</v>
      </c>
      <c r="X47" t="s">
        <v>291</v>
      </c>
      <c r="Y47" t="s">
        <v>64</v>
      </c>
      <c r="Z47" t="s">
        <v>292</v>
      </c>
      <c r="AA47" t="s">
        <v>64</v>
      </c>
      <c r="AB47" t="s">
        <v>250</v>
      </c>
      <c r="AC47" t="s">
        <v>64</v>
      </c>
      <c r="AD47" t="s">
        <v>213</v>
      </c>
      <c r="AH47" s="17">
        <f t="shared" si="18"/>
        <v>11</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11</v>
      </c>
    </row>
    <row r="48" spans="1:75" x14ac:dyDescent="0.25">
      <c r="A48" s="63">
        <v>22290</v>
      </c>
      <c r="B48" s="16">
        <v>44826</v>
      </c>
      <c r="C48" t="s">
        <v>63</v>
      </c>
      <c r="D48" t="s">
        <v>250</v>
      </c>
      <c r="E48" t="s">
        <v>64</v>
      </c>
      <c r="F48" t="s">
        <v>213</v>
      </c>
      <c r="G48" t="s">
        <v>248</v>
      </c>
      <c r="H48" s="48" t="s">
        <v>251</v>
      </c>
      <c r="I48" t="s">
        <v>69</v>
      </c>
      <c r="J48" s="14">
        <v>19</v>
      </c>
      <c r="K48" s="14" t="s">
        <v>64</v>
      </c>
      <c r="L48" t="s">
        <v>3</v>
      </c>
      <c r="M48" s="14">
        <v>4.18</v>
      </c>
      <c r="N48" s="14">
        <v>6.32</v>
      </c>
      <c r="P48" s="21"/>
      <c r="AH48" s="17">
        <f t="shared" si="18"/>
        <v>6.32</v>
      </c>
      <c r="AI48" s="18">
        <f t="shared" si="0"/>
        <v>0</v>
      </c>
      <c r="AJ48" s="18">
        <f t="shared" si="1"/>
        <v>6.32</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3">
        <v>22291</v>
      </c>
      <c r="B49" s="16">
        <v>44826</v>
      </c>
      <c r="C49" t="s">
        <v>63</v>
      </c>
      <c r="D49" t="s">
        <v>233</v>
      </c>
      <c r="E49" t="s">
        <v>64</v>
      </c>
      <c r="F49" t="s">
        <v>213</v>
      </c>
      <c r="G49" t="s">
        <v>243</v>
      </c>
      <c r="H49" s="64" t="s">
        <v>336</v>
      </c>
      <c r="I49" t="s">
        <v>69</v>
      </c>
      <c r="J49" s="14">
        <v>54</v>
      </c>
      <c r="K49" s="14" t="s">
        <v>64</v>
      </c>
      <c r="L49" t="s">
        <v>3</v>
      </c>
      <c r="M49" s="14">
        <v>11.879999999999999</v>
      </c>
      <c r="N49" s="14">
        <v>16.12</v>
      </c>
      <c r="P49" s="21"/>
      <c r="AH49" s="17">
        <f t="shared" si="18"/>
        <v>16.12</v>
      </c>
      <c r="AI49" s="18">
        <f t="shared" si="0"/>
        <v>0</v>
      </c>
      <c r="AJ49" s="18">
        <f t="shared" si="1"/>
        <v>16.12</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3">
        <v>22294</v>
      </c>
      <c r="B50" s="16">
        <v>44826</v>
      </c>
      <c r="C50" t="s">
        <v>63</v>
      </c>
      <c r="D50" t="s">
        <v>245</v>
      </c>
      <c r="E50" t="s">
        <v>64</v>
      </c>
      <c r="F50" t="s">
        <v>213</v>
      </c>
      <c r="G50" t="s">
        <v>246</v>
      </c>
      <c r="H50" s="64" t="s">
        <v>337</v>
      </c>
      <c r="I50" t="s">
        <v>69</v>
      </c>
      <c r="J50" s="14">
        <v>21</v>
      </c>
      <c r="K50" s="14" t="s">
        <v>63</v>
      </c>
      <c r="L50" t="s">
        <v>3</v>
      </c>
      <c r="M50" s="14">
        <v>6.88</v>
      </c>
      <c r="N50" s="14">
        <v>4.62</v>
      </c>
      <c r="P50" s="21"/>
      <c r="AH50" s="17">
        <f t="shared" si="18"/>
        <v>4.62</v>
      </c>
      <c r="AI50" s="18">
        <f t="shared" si="0"/>
        <v>0</v>
      </c>
      <c r="AJ50" s="18">
        <f t="shared" si="1"/>
        <v>4.62</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3">
        <v>22295</v>
      </c>
      <c r="B51" s="16">
        <v>44826</v>
      </c>
      <c r="C51" t="s">
        <v>63</v>
      </c>
      <c r="D51" t="s">
        <v>244</v>
      </c>
      <c r="E51" t="s">
        <v>64</v>
      </c>
      <c r="F51" t="s">
        <v>213</v>
      </c>
      <c r="G51" t="s">
        <v>246</v>
      </c>
      <c r="H51" s="64" t="s">
        <v>338</v>
      </c>
      <c r="I51" t="s">
        <v>69</v>
      </c>
      <c r="J51" s="14">
        <v>17</v>
      </c>
      <c r="K51" s="14" t="s">
        <v>64</v>
      </c>
      <c r="L51" t="s">
        <v>3</v>
      </c>
      <c r="M51" s="14">
        <v>3.74</v>
      </c>
      <c r="N51" s="14">
        <v>5.76</v>
      </c>
      <c r="P51" s="21"/>
      <c r="AH51" s="17">
        <f t="shared" si="18"/>
        <v>5.76</v>
      </c>
      <c r="AI51" s="18">
        <f t="shared" si="0"/>
        <v>0</v>
      </c>
      <c r="AJ51" s="18">
        <f t="shared" si="1"/>
        <v>5.76</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3">
        <v>22296</v>
      </c>
      <c r="B52" s="16">
        <v>44826</v>
      </c>
      <c r="C52" t="s">
        <v>63</v>
      </c>
      <c r="D52" t="s">
        <v>247</v>
      </c>
      <c r="E52" t="s">
        <v>64</v>
      </c>
      <c r="F52" t="s">
        <v>213</v>
      </c>
      <c r="G52" t="s">
        <v>248</v>
      </c>
      <c r="H52" s="48" t="s">
        <v>249</v>
      </c>
      <c r="I52" t="s">
        <v>69</v>
      </c>
      <c r="J52" s="14">
        <v>19</v>
      </c>
      <c r="K52" s="14" t="s">
        <v>64</v>
      </c>
      <c r="L52" t="s">
        <v>3</v>
      </c>
      <c r="M52" s="14">
        <v>4.18</v>
      </c>
      <c r="N52" s="14">
        <v>6.32</v>
      </c>
      <c r="P52" s="21"/>
      <c r="AH52" s="17">
        <f t="shared" si="18"/>
        <v>6.32</v>
      </c>
      <c r="AI52" s="18">
        <f t="shared" si="0"/>
        <v>0</v>
      </c>
      <c r="AJ52" s="18">
        <f t="shared" si="1"/>
        <v>6.32</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3">
        <v>22302</v>
      </c>
      <c r="B53" s="16">
        <v>44831</v>
      </c>
      <c r="C53" t="s">
        <v>63</v>
      </c>
      <c r="D53" t="s">
        <v>252</v>
      </c>
      <c r="E53" t="s">
        <v>64</v>
      </c>
      <c r="F53" t="s">
        <v>213</v>
      </c>
      <c r="G53" t="s">
        <v>222</v>
      </c>
      <c r="H53" s="48" t="s">
        <v>309</v>
      </c>
      <c r="I53" t="s">
        <v>69</v>
      </c>
      <c r="J53" s="14">
        <v>20</v>
      </c>
      <c r="K53" s="14" t="s">
        <v>64</v>
      </c>
      <c r="L53" t="s">
        <v>3</v>
      </c>
      <c r="M53" s="14">
        <v>4.4000000000000004</v>
      </c>
      <c r="N53" s="14">
        <v>6.6</v>
      </c>
      <c r="P53" s="21"/>
      <c r="AH53" s="17">
        <f t="shared" si="18"/>
        <v>6.6</v>
      </c>
      <c r="AI53" s="18">
        <f t="shared" si="0"/>
        <v>0</v>
      </c>
      <c r="AJ53" s="18">
        <f t="shared" si="1"/>
        <v>6.6</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3">
        <v>22328</v>
      </c>
      <c r="B54" s="16">
        <v>44847</v>
      </c>
      <c r="C54" t="s">
        <v>63</v>
      </c>
      <c r="D54" t="s">
        <v>233</v>
      </c>
      <c r="E54" t="s">
        <v>64</v>
      </c>
      <c r="F54" t="s">
        <v>213</v>
      </c>
      <c r="G54" t="s">
        <v>243</v>
      </c>
      <c r="H54" s="64" t="s">
        <v>275</v>
      </c>
      <c r="I54" t="s">
        <v>69</v>
      </c>
      <c r="J54" s="14">
        <v>31</v>
      </c>
      <c r="K54" s="14" t="s">
        <v>64</v>
      </c>
      <c r="L54" t="s">
        <v>3</v>
      </c>
      <c r="M54" s="14">
        <v>6.82</v>
      </c>
      <c r="N54" s="14">
        <v>9.68</v>
      </c>
      <c r="P54" s="21"/>
      <c r="AH54" s="17">
        <f t="shared" si="18"/>
        <v>9.68</v>
      </c>
      <c r="AI54" s="18">
        <f t="shared" si="0"/>
        <v>0</v>
      </c>
      <c r="AJ54" s="18">
        <f t="shared" si="1"/>
        <v>9.68</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3">
        <v>22335</v>
      </c>
      <c r="B55" s="16">
        <v>44854</v>
      </c>
      <c r="C55" t="s">
        <v>63</v>
      </c>
      <c r="D55" t="s">
        <v>221</v>
      </c>
      <c r="E55" t="s">
        <v>64</v>
      </c>
      <c r="F55" t="s">
        <v>213</v>
      </c>
      <c r="G55" t="s">
        <v>226</v>
      </c>
      <c r="H55" s="65" t="s">
        <v>275</v>
      </c>
      <c r="I55" t="s">
        <v>83</v>
      </c>
      <c r="J55" s="14">
        <v>46</v>
      </c>
      <c r="K55" s="14" t="s">
        <v>63</v>
      </c>
      <c r="L55" t="s">
        <v>3</v>
      </c>
      <c r="M55" s="14">
        <v>13.879999999999999</v>
      </c>
      <c r="N55" s="14">
        <v>10.120000000000001</v>
      </c>
      <c r="O55" t="s">
        <v>63</v>
      </c>
      <c r="P55" s="21" t="s">
        <v>253</v>
      </c>
      <c r="Q55" t="s">
        <v>63</v>
      </c>
      <c r="R55" t="s">
        <v>254</v>
      </c>
      <c r="S55" t="s">
        <v>64</v>
      </c>
      <c r="T55" t="s">
        <v>255</v>
      </c>
      <c r="U55" t="s">
        <v>64</v>
      </c>
      <c r="V55" t="s">
        <v>256</v>
      </c>
      <c r="W55" t="s">
        <v>218</v>
      </c>
      <c r="Y55" t="s">
        <v>218</v>
      </c>
      <c r="AA55" t="s">
        <v>218</v>
      </c>
      <c r="AC55" t="s">
        <v>218</v>
      </c>
      <c r="AH55" s="17">
        <f t="shared" si="18"/>
        <v>10.120000000000001</v>
      </c>
      <c r="AI55" s="18">
        <f t="shared" si="0"/>
        <v>0</v>
      </c>
      <c r="AJ55" s="18">
        <f t="shared" si="1"/>
        <v>10.120000000000001</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3">
        <v>22362</v>
      </c>
      <c r="B56" s="16">
        <v>44867</v>
      </c>
      <c r="C56" t="s">
        <v>63</v>
      </c>
      <c r="D56" t="s">
        <v>237</v>
      </c>
      <c r="E56" t="s">
        <v>64</v>
      </c>
      <c r="F56" t="s">
        <v>213</v>
      </c>
      <c r="G56" t="s">
        <v>257</v>
      </c>
      <c r="H56" s="64" t="s">
        <v>339</v>
      </c>
      <c r="I56" t="s">
        <v>69</v>
      </c>
      <c r="J56" s="14">
        <v>11</v>
      </c>
      <c r="K56" s="14" t="s">
        <v>63</v>
      </c>
      <c r="L56" t="s">
        <v>3</v>
      </c>
      <c r="M56" s="14">
        <v>4.08</v>
      </c>
      <c r="N56" s="14">
        <v>2.42</v>
      </c>
      <c r="P56" s="21"/>
      <c r="AH56" s="17">
        <f t="shared" si="18"/>
        <v>2.42</v>
      </c>
      <c r="AI56" s="18">
        <f t="shared" si="0"/>
        <v>0</v>
      </c>
      <c r="AJ56" s="18">
        <f t="shared" si="1"/>
        <v>2.42</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3">
        <v>22386</v>
      </c>
      <c r="B57" s="16">
        <v>44876</v>
      </c>
      <c r="C57" t="s">
        <v>63</v>
      </c>
      <c r="D57" t="s">
        <v>256</v>
      </c>
      <c r="E57" t="s">
        <v>64</v>
      </c>
      <c r="F57" t="s">
        <v>213</v>
      </c>
      <c r="G57" t="s">
        <v>258</v>
      </c>
      <c r="H57" s="48" t="s">
        <v>340</v>
      </c>
      <c r="I57" t="s">
        <v>69</v>
      </c>
      <c r="J57" s="14">
        <v>18</v>
      </c>
      <c r="K57" s="14" t="s">
        <v>64</v>
      </c>
      <c r="L57" t="s">
        <v>3</v>
      </c>
      <c r="M57" s="14">
        <v>3.96</v>
      </c>
      <c r="N57" s="14">
        <v>6.04</v>
      </c>
      <c r="P57" s="21"/>
      <c r="AH57" s="17">
        <f t="shared" si="18"/>
        <v>6.04</v>
      </c>
      <c r="AI57" s="18">
        <f t="shared" si="0"/>
        <v>0</v>
      </c>
      <c r="AJ57" s="18">
        <f t="shared" si="1"/>
        <v>6.04</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3">
        <v>22387</v>
      </c>
      <c r="B58" s="16">
        <v>44876</v>
      </c>
      <c r="C58" t="s">
        <v>63</v>
      </c>
      <c r="D58" t="s">
        <v>241</v>
      </c>
      <c r="E58" t="s">
        <v>64</v>
      </c>
      <c r="F58" t="s">
        <v>213</v>
      </c>
      <c r="G58" t="s">
        <v>257</v>
      </c>
      <c r="H58" s="64" t="s">
        <v>341</v>
      </c>
      <c r="I58" t="s">
        <v>69</v>
      </c>
      <c r="J58" s="14">
        <v>23</v>
      </c>
      <c r="K58" s="14" t="s">
        <v>218</v>
      </c>
      <c r="L58" t="s">
        <v>5</v>
      </c>
      <c r="M58" s="14">
        <v>5.75</v>
      </c>
      <c r="N58" s="14">
        <v>5.75</v>
      </c>
      <c r="P58" s="21"/>
      <c r="AH58" s="17">
        <f t="shared" si="18"/>
        <v>5.75</v>
      </c>
      <c r="AI58" s="18">
        <f t="shared" si="0"/>
        <v>0</v>
      </c>
      <c r="AJ58" s="18">
        <f t="shared" si="1"/>
        <v>5.75</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3">
        <v>22388</v>
      </c>
      <c r="B59" s="16">
        <v>44876</v>
      </c>
      <c r="C59" t="s">
        <v>63</v>
      </c>
      <c r="D59" t="s">
        <v>250</v>
      </c>
      <c r="E59" t="s">
        <v>64</v>
      </c>
      <c r="F59" t="s">
        <v>213</v>
      </c>
      <c r="G59" t="s">
        <v>224</v>
      </c>
      <c r="H59" s="64" t="s">
        <v>342</v>
      </c>
      <c r="I59" t="s">
        <v>69</v>
      </c>
      <c r="J59" s="14">
        <v>31</v>
      </c>
      <c r="K59" s="14" t="s">
        <v>64</v>
      </c>
      <c r="L59" t="s">
        <v>3</v>
      </c>
      <c r="M59" s="14">
        <v>6.82</v>
      </c>
      <c r="N59" s="14">
        <v>9.68</v>
      </c>
      <c r="P59" s="21"/>
      <c r="AH59" s="17">
        <f t="shared" si="18"/>
        <v>9.68</v>
      </c>
      <c r="AI59" s="18">
        <f t="shared" si="0"/>
        <v>0</v>
      </c>
      <c r="AJ59" s="18">
        <f t="shared" si="1"/>
        <v>9.68</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3">
        <v>22389</v>
      </c>
      <c r="B60" s="16">
        <v>44876</v>
      </c>
      <c r="C60" t="s">
        <v>63</v>
      </c>
      <c r="D60" t="s">
        <v>259</v>
      </c>
      <c r="E60" t="s">
        <v>64</v>
      </c>
      <c r="F60" t="s">
        <v>213</v>
      </c>
      <c r="G60" t="s">
        <v>258</v>
      </c>
      <c r="H60" s="48" t="s">
        <v>343</v>
      </c>
      <c r="I60" t="s">
        <v>69</v>
      </c>
      <c r="J60" s="14">
        <v>24</v>
      </c>
      <c r="K60" s="14" t="s">
        <v>218</v>
      </c>
      <c r="L60" t="s">
        <v>5</v>
      </c>
      <c r="M60" s="14">
        <v>6</v>
      </c>
      <c r="N60" s="14">
        <v>6</v>
      </c>
      <c r="P60" s="21"/>
      <c r="AH60" s="17">
        <f t="shared" si="18"/>
        <v>6</v>
      </c>
      <c r="AI60" s="18">
        <f t="shared" si="0"/>
        <v>0</v>
      </c>
      <c r="AJ60" s="18">
        <f t="shared" si="1"/>
        <v>6</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3">
        <v>22425</v>
      </c>
      <c r="B61" s="16">
        <v>44900</v>
      </c>
      <c r="C61" t="s">
        <v>63</v>
      </c>
      <c r="D61" t="s">
        <v>252</v>
      </c>
      <c r="E61" t="s">
        <v>64</v>
      </c>
      <c r="F61" t="s">
        <v>213</v>
      </c>
      <c r="G61" t="s">
        <v>257</v>
      </c>
      <c r="H61" s="64" t="s">
        <v>344</v>
      </c>
      <c r="I61" t="s">
        <v>69</v>
      </c>
      <c r="J61" s="14">
        <v>10</v>
      </c>
      <c r="K61" s="14" t="s">
        <v>64</v>
      </c>
      <c r="L61" t="s">
        <v>3</v>
      </c>
      <c r="M61" s="14">
        <v>2.2000000000000002</v>
      </c>
      <c r="N61" s="14">
        <v>3.8</v>
      </c>
      <c r="P61" s="21"/>
      <c r="AH61" s="17">
        <f t="shared" si="18"/>
        <v>3.8</v>
      </c>
      <c r="AI61" s="18">
        <f t="shared" si="0"/>
        <v>0</v>
      </c>
      <c r="AJ61" s="18">
        <f t="shared" si="1"/>
        <v>3.8</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3">
        <v>22447</v>
      </c>
      <c r="B62" s="16">
        <v>44913</v>
      </c>
      <c r="C62" t="s">
        <v>63</v>
      </c>
      <c r="D62" t="s">
        <v>241</v>
      </c>
      <c r="E62" t="s">
        <v>64</v>
      </c>
      <c r="F62" t="s">
        <v>213</v>
      </c>
      <c r="G62" t="s">
        <v>226</v>
      </c>
      <c r="H62" s="64" t="s">
        <v>345</v>
      </c>
      <c r="I62" t="s">
        <v>69</v>
      </c>
      <c r="J62" s="14">
        <v>59</v>
      </c>
      <c r="K62" s="14" t="s">
        <v>64</v>
      </c>
      <c r="L62" t="s">
        <v>3</v>
      </c>
      <c r="M62" s="14">
        <v>12.98</v>
      </c>
      <c r="N62" s="14">
        <v>17.52</v>
      </c>
      <c r="P62" s="21"/>
      <c r="AH62" s="17">
        <f t="shared" si="18"/>
        <v>17.52</v>
      </c>
      <c r="AI62" s="18">
        <f t="shared" si="0"/>
        <v>0</v>
      </c>
      <c r="AJ62" s="18">
        <f t="shared" si="1"/>
        <v>17.52</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3">
        <v>22448</v>
      </c>
      <c r="B63" s="16">
        <v>44913</v>
      </c>
      <c r="C63" t="s">
        <v>63</v>
      </c>
      <c r="D63" t="s">
        <v>233</v>
      </c>
      <c r="E63" t="s">
        <v>64</v>
      </c>
      <c r="F63" t="s">
        <v>213</v>
      </c>
      <c r="G63" t="s">
        <v>224</v>
      </c>
      <c r="H63" s="48" t="s">
        <v>314</v>
      </c>
      <c r="I63" t="s">
        <v>69</v>
      </c>
      <c r="J63" s="14">
        <v>21</v>
      </c>
      <c r="K63" s="14" t="s">
        <v>64</v>
      </c>
      <c r="L63" t="s">
        <v>3</v>
      </c>
      <c r="M63" s="14">
        <v>4.62</v>
      </c>
      <c r="N63" s="14">
        <v>6.88</v>
      </c>
      <c r="P63" s="21"/>
      <c r="AH63" s="17">
        <f t="shared" si="18"/>
        <v>6.88</v>
      </c>
      <c r="AI63" s="18">
        <f t="shared" si="0"/>
        <v>0</v>
      </c>
      <c r="AJ63" s="18">
        <f t="shared" si="1"/>
        <v>6.88</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3">
        <v>22472</v>
      </c>
      <c r="B64" s="16">
        <v>44930</v>
      </c>
      <c r="C64" t="s">
        <v>63</v>
      </c>
      <c r="D64" t="s">
        <v>252</v>
      </c>
      <c r="E64" t="s">
        <v>64</v>
      </c>
      <c r="F64" t="s">
        <v>213</v>
      </c>
      <c r="G64" t="s">
        <v>240</v>
      </c>
      <c r="H64" s="64" t="s">
        <v>275</v>
      </c>
      <c r="I64" t="s">
        <v>69</v>
      </c>
      <c r="J64" s="14">
        <v>15</v>
      </c>
      <c r="K64" s="14" t="s">
        <v>64</v>
      </c>
      <c r="L64" t="s">
        <v>3</v>
      </c>
      <c r="M64" s="14">
        <v>3.3</v>
      </c>
      <c r="N64" s="14">
        <v>5.2</v>
      </c>
      <c r="P64" s="21"/>
      <c r="AH64" s="17">
        <f t="shared" si="18"/>
        <v>5.2</v>
      </c>
      <c r="AI64" s="18">
        <f t="shared" si="0"/>
        <v>0</v>
      </c>
      <c r="AJ64" s="18">
        <f t="shared" si="1"/>
        <v>5.2</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3">
        <v>22475</v>
      </c>
      <c r="B65" s="16">
        <v>44932</v>
      </c>
      <c r="C65" t="s">
        <v>63</v>
      </c>
      <c r="D65" t="s">
        <v>233</v>
      </c>
      <c r="E65" t="s">
        <v>64</v>
      </c>
      <c r="F65" t="s">
        <v>213</v>
      </c>
      <c r="G65" t="s">
        <v>248</v>
      </c>
      <c r="H65" s="64" t="s">
        <v>275</v>
      </c>
      <c r="I65" t="s">
        <v>69</v>
      </c>
      <c r="J65" s="14">
        <v>12</v>
      </c>
      <c r="K65" s="14" t="s">
        <v>64</v>
      </c>
      <c r="L65" t="s">
        <v>4</v>
      </c>
      <c r="M65" s="14">
        <v>2.88</v>
      </c>
      <c r="N65" s="14">
        <v>4.12</v>
      </c>
      <c r="P65" s="21"/>
      <c r="AH65" s="17">
        <f t="shared" si="18"/>
        <v>4.12</v>
      </c>
      <c r="AI65" s="18">
        <f t="shared" si="0"/>
        <v>0</v>
      </c>
      <c r="AJ65" s="18">
        <f t="shared" si="1"/>
        <v>4.12</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3">
        <v>22476</v>
      </c>
      <c r="B66" s="16">
        <v>44932</v>
      </c>
      <c r="C66" t="s">
        <v>63</v>
      </c>
      <c r="D66" t="s">
        <v>233</v>
      </c>
      <c r="E66" t="s">
        <v>64</v>
      </c>
      <c r="F66" t="s">
        <v>213</v>
      </c>
      <c r="G66" t="s">
        <v>248</v>
      </c>
      <c r="H66" s="64" t="s">
        <v>275</v>
      </c>
      <c r="I66" t="s">
        <v>69</v>
      </c>
      <c r="J66" s="14">
        <v>15</v>
      </c>
      <c r="K66" s="14" t="s">
        <v>64</v>
      </c>
      <c r="L66" t="s">
        <v>4</v>
      </c>
      <c r="M66" s="14">
        <v>3.6</v>
      </c>
      <c r="N66" s="14">
        <v>4.9000000000000004</v>
      </c>
      <c r="P66" s="21"/>
      <c r="AH66" s="17">
        <f t="shared" si="18"/>
        <v>4.9000000000000004</v>
      </c>
      <c r="AI66" s="18">
        <f t="shared" ref="AI66:AI129" si="23">SUMIFS(M66,D66,"*"&amp;$BB$1&amp;"*")</f>
        <v>0</v>
      </c>
      <c r="AJ66" s="18">
        <f t="shared" ref="AJ66:AJ129" si="24">SUMIFS(N66,F66,"*"&amp;$BB$1&amp;"*")</f>
        <v>4.9000000000000004</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3">
        <v>22478</v>
      </c>
      <c r="B67" s="16">
        <v>44935</v>
      </c>
      <c r="C67" t="s">
        <v>63</v>
      </c>
      <c r="D67" t="s">
        <v>260</v>
      </c>
      <c r="E67" t="s">
        <v>64</v>
      </c>
      <c r="F67" t="s">
        <v>213</v>
      </c>
      <c r="G67" t="s">
        <v>220</v>
      </c>
      <c r="H67" s="64" t="s">
        <v>275</v>
      </c>
      <c r="I67" t="s">
        <v>69</v>
      </c>
      <c r="J67" s="14">
        <v>44</v>
      </c>
      <c r="K67" s="14" t="s">
        <v>218</v>
      </c>
      <c r="L67" t="s">
        <v>5</v>
      </c>
      <c r="M67" s="14">
        <v>11</v>
      </c>
      <c r="N67" s="14">
        <v>11</v>
      </c>
      <c r="P67" s="21"/>
      <c r="AH67" s="17">
        <f t="shared" ref="AH67:AH130" si="41">SUM(AI67:AZ67)</f>
        <v>11</v>
      </c>
      <c r="AI67" s="18">
        <f t="shared" si="23"/>
        <v>0</v>
      </c>
      <c r="AJ67" s="18">
        <f t="shared" si="24"/>
        <v>11</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3">
        <v>22492</v>
      </c>
      <c r="B68" s="16">
        <v>44943</v>
      </c>
      <c r="C68" t="s">
        <v>63</v>
      </c>
      <c r="D68" t="s">
        <v>233</v>
      </c>
      <c r="E68" t="s">
        <v>64</v>
      </c>
      <c r="F68" t="s">
        <v>213</v>
      </c>
      <c r="G68" t="s">
        <v>248</v>
      </c>
      <c r="H68" s="64" t="s">
        <v>275</v>
      </c>
      <c r="I68" t="s">
        <v>69</v>
      </c>
      <c r="J68" s="14">
        <v>25</v>
      </c>
      <c r="K68" s="14" t="s">
        <v>63</v>
      </c>
      <c r="L68" t="s">
        <v>4</v>
      </c>
      <c r="M68" s="14">
        <v>7.5</v>
      </c>
      <c r="N68" s="14">
        <v>6</v>
      </c>
      <c r="P68" s="21"/>
      <c r="AH68" s="17">
        <f t="shared" si="41"/>
        <v>6</v>
      </c>
      <c r="AI68" s="18">
        <f t="shared" si="23"/>
        <v>0</v>
      </c>
      <c r="AJ68" s="18">
        <f t="shared" si="24"/>
        <v>6</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3">
        <v>22496</v>
      </c>
      <c r="B69" s="16">
        <v>44945</v>
      </c>
      <c r="C69" t="s">
        <v>63</v>
      </c>
      <c r="D69" t="s">
        <v>260</v>
      </c>
      <c r="E69" t="s">
        <v>64</v>
      </c>
      <c r="F69" t="s">
        <v>213</v>
      </c>
      <c r="G69" t="s">
        <v>220</v>
      </c>
      <c r="H69" s="48" t="s">
        <v>261</v>
      </c>
      <c r="I69" t="s">
        <v>69</v>
      </c>
      <c r="J69" s="14">
        <v>23</v>
      </c>
      <c r="K69" s="14" t="s">
        <v>218</v>
      </c>
      <c r="L69" t="s">
        <v>5</v>
      </c>
      <c r="M69" s="14">
        <v>5.75</v>
      </c>
      <c r="N69" s="14">
        <v>5.75</v>
      </c>
      <c r="P69" s="21"/>
      <c r="AH69" s="17">
        <f t="shared" si="41"/>
        <v>5.75</v>
      </c>
      <c r="AI69" s="18">
        <f t="shared" si="23"/>
        <v>0</v>
      </c>
      <c r="AJ69" s="18">
        <f t="shared" si="24"/>
        <v>5.75</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3">
        <v>22571</v>
      </c>
      <c r="B70" s="16">
        <v>44993</v>
      </c>
      <c r="C70" t="s">
        <v>63</v>
      </c>
      <c r="D70" t="s">
        <v>221</v>
      </c>
      <c r="E70" t="s">
        <v>64</v>
      </c>
      <c r="F70" t="s">
        <v>213</v>
      </c>
      <c r="G70" t="s">
        <v>226</v>
      </c>
      <c r="H70" s="65" t="s">
        <v>275</v>
      </c>
      <c r="I70" t="s">
        <v>83</v>
      </c>
      <c r="J70" s="14">
        <v>18</v>
      </c>
      <c r="K70" s="14" t="s">
        <v>63</v>
      </c>
      <c r="L70" t="s">
        <v>3</v>
      </c>
      <c r="M70" s="14">
        <v>6.04</v>
      </c>
      <c r="N70" s="14">
        <v>3.96</v>
      </c>
      <c r="O70" t="s">
        <v>63</v>
      </c>
      <c r="P70" s="21" t="s">
        <v>256</v>
      </c>
      <c r="Q70" t="s">
        <v>64</v>
      </c>
      <c r="R70" t="s">
        <v>254</v>
      </c>
      <c r="S70" t="s">
        <v>218</v>
      </c>
      <c r="U70" t="s">
        <v>218</v>
      </c>
      <c r="W70" t="s">
        <v>218</v>
      </c>
      <c r="Y70" t="s">
        <v>218</v>
      </c>
      <c r="AA70" t="s">
        <v>218</v>
      </c>
      <c r="AC70" t="s">
        <v>218</v>
      </c>
      <c r="AH70" s="17">
        <f t="shared" si="41"/>
        <v>3.96</v>
      </c>
      <c r="AI70" s="18">
        <f t="shared" si="23"/>
        <v>0</v>
      </c>
      <c r="AJ70" s="18">
        <f t="shared" si="24"/>
        <v>3.96</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3">
        <v>22573</v>
      </c>
      <c r="B71" s="16">
        <v>44994</v>
      </c>
      <c r="C71" t="s">
        <v>63</v>
      </c>
      <c r="D71" t="s">
        <v>260</v>
      </c>
      <c r="E71" t="s">
        <v>64</v>
      </c>
      <c r="F71" t="s">
        <v>213</v>
      </c>
      <c r="G71" t="s">
        <v>220</v>
      </c>
      <c r="H71" s="48" t="s">
        <v>262</v>
      </c>
      <c r="I71" t="s">
        <v>69</v>
      </c>
      <c r="J71" s="14">
        <v>38</v>
      </c>
      <c r="K71" s="14" t="s">
        <v>218</v>
      </c>
      <c r="L71" t="s">
        <v>5</v>
      </c>
      <c r="M71" s="14">
        <v>9.5</v>
      </c>
      <c r="N71" s="14">
        <v>9.5</v>
      </c>
      <c r="P71" s="21"/>
      <c r="AH71" s="17">
        <f t="shared" si="41"/>
        <v>9.5</v>
      </c>
      <c r="AI71" s="18">
        <f t="shared" si="23"/>
        <v>0</v>
      </c>
      <c r="AJ71" s="18">
        <f t="shared" si="24"/>
        <v>9.5</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3">
        <v>22591</v>
      </c>
      <c r="B72" s="16">
        <v>45011</v>
      </c>
      <c r="C72" t="s">
        <v>63</v>
      </c>
      <c r="D72" t="s">
        <v>263</v>
      </c>
      <c r="E72" t="s">
        <v>64</v>
      </c>
      <c r="F72" t="s">
        <v>213</v>
      </c>
      <c r="G72" t="s">
        <v>240</v>
      </c>
      <c r="H72" s="48" t="s">
        <v>264</v>
      </c>
      <c r="I72" t="s">
        <v>69</v>
      </c>
      <c r="J72" s="14">
        <v>45</v>
      </c>
      <c r="K72" s="14" t="s">
        <v>218</v>
      </c>
      <c r="L72" t="s">
        <v>5</v>
      </c>
      <c r="M72" s="14">
        <v>11.25</v>
      </c>
      <c r="N72" s="14">
        <v>11.25</v>
      </c>
      <c r="P72" s="21"/>
      <c r="AH72" s="17">
        <f t="shared" si="41"/>
        <v>11.25</v>
      </c>
      <c r="AI72" s="18">
        <f t="shared" si="23"/>
        <v>0</v>
      </c>
      <c r="AJ72" s="18">
        <f t="shared" si="24"/>
        <v>11.25</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3">
        <v>22640</v>
      </c>
      <c r="B73" s="16">
        <v>45045</v>
      </c>
      <c r="C73" t="s">
        <v>63</v>
      </c>
      <c r="D73" t="s">
        <v>265</v>
      </c>
      <c r="E73" t="s">
        <v>64</v>
      </c>
      <c r="F73" t="s">
        <v>213</v>
      </c>
      <c r="G73" t="s">
        <v>240</v>
      </c>
      <c r="H73" s="48" t="s">
        <v>266</v>
      </c>
      <c r="I73" t="s">
        <v>69</v>
      </c>
      <c r="J73" s="14">
        <v>31</v>
      </c>
      <c r="K73" s="14" t="s">
        <v>64</v>
      </c>
      <c r="L73" t="s">
        <v>4</v>
      </c>
      <c r="M73" s="14">
        <v>7.44</v>
      </c>
      <c r="N73" s="14">
        <v>9.06</v>
      </c>
      <c r="P73" s="21"/>
      <c r="AH73" s="17">
        <f t="shared" si="41"/>
        <v>9.06</v>
      </c>
      <c r="AI73" s="18">
        <f t="shared" si="23"/>
        <v>0</v>
      </c>
      <c r="AJ73" s="18">
        <f t="shared" si="24"/>
        <v>9.06</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3">
        <v>22693</v>
      </c>
      <c r="B74" s="16">
        <v>45087</v>
      </c>
      <c r="C74" t="s">
        <v>63</v>
      </c>
      <c r="D74" t="s">
        <v>267</v>
      </c>
      <c r="E74" t="s">
        <v>64</v>
      </c>
      <c r="F74" t="s">
        <v>213</v>
      </c>
      <c r="G74" t="s">
        <v>231</v>
      </c>
      <c r="H74" s="48" t="s">
        <v>346</v>
      </c>
      <c r="I74" t="s">
        <v>69</v>
      </c>
      <c r="J74" s="14">
        <v>27</v>
      </c>
      <c r="K74" s="14" t="s">
        <v>218</v>
      </c>
      <c r="L74" t="s">
        <v>5</v>
      </c>
      <c r="M74" s="14">
        <v>6.75</v>
      </c>
      <c r="N74" s="14">
        <v>6.75</v>
      </c>
      <c r="P74" s="21"/>
      <c r="AH74" s="17">
        <f t="shared" si="41"/>
        <v>6.75</v>
      </c>
      <c r="AI74" s="18">
        <f t="shared" si="23"/>
        <v>0</v>
      </c>
      <c r="AJ74" s="18">
        <f t="shared" si="24"/>
        <v>6.75</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3">
        <v>22694</v>
      </c>
      <c r="B75" s="16">
        <v>45087</v>
      </c>
      <c r="C75" t="s">
        <v>63</v>
      </c>
      <c r="D75" t="s">
        <v>245</v>
      </c>
      <c r="E75" t="s">
        <v>64</v>
      </c>
      <c r="F75" t="s">
        <v>213</v>
      </c>
      <c r="G75" t="s">
        <v>231</v>
      </c>
      <c r="H75" s="48" t="s">
        <v>347</v>
      </c>
      <c r="I75" t="s">
        <v>69</v>
      </c>
      <c r="J75" s="14">
        <v>14</v>
      </c>
      <c r="K75" s="14" t="s">
        <v>63</v>
      </c>
      <c r="L75" t="s">
        <v>3</v>
      </c>
      <c r="M75" s="14">
        <v>4.92</v>
      </c>
      <c r="N75" s="14">
        <v>3.08</v>
      </c>
      <c r="P75" s="21"/>
      <c r="AH75" s="17">
        <f t="shared" si="41"/>
        <v>3.08</v>
      </c>
      <c r="AI75" s="18">
        <f t="shared" si="23"/>
        <v>0</v>
      </c>
      <c r="AJ75" s="18">
        <f t="shared" si="24"/>
        <v>3.08</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3">
        <v>22750</v>
      </c>
      <c r="B76" s="16">
        <v>45125</v>
      </c>
      <c r="C76" t="s">
        <v>63</v>
      </c>
      <c r="D76" t="s">
        <v>268</v>
      </c>
      <c r="E76" t="s">
        <v>64</v>
      </c>
      <c r="F76" t="s">
        <v>213</v>
      </c>
      <c r="G76" t="s">
        <v>231</v>
      </c>
      <c r="H76" s="66" t="s">
        <v>348</v>
      </c>
      <c r="I76" t="s">
        <v>69</v>
      </c>
      <c r="J76" s="14">
        <v>25</v>
      </c>
      <c r="K76" s="14" t="s">
        <v>64</v>
      </c>
      <c r="L76" t="s">
        <v>4</v>
      </c>
      <c r="M76" s="14">
        <v>6</v>
      </c>
      <c r="N76" s="14">
        <v>7.5</v>
      </c>
      <c r="P76" s="21"/>
      <c r="AH76" s="17">
        <f t="shared" si="41"/>
        <v>7.5</v>
      </c>
      <c r="AI76" s="18">
        <f t="shared" si="23"/>
        <v>0</v>
      </c>
      <c r="AJ76" s="18">
        <f t="shared" si="24"/>
        <v>7.5</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3">
        <v>22770</v>
      </c>
      <c r="B77" s="16">
        <v>45139</v>
      </c>
      <c r="C77" t="s">
        <v>63</v>
      </c>
      <c r="D77" t="s">
        <v>268</v>
      </c>
      <c r="E77" t="s">
        <v>64</v>
      </c>
      <c r="F77" t="s">
        <v>213</v>
      </c>
      <c r="G77" t="s">
        <v>257</v>
      </c>
      <c r="H77" s="64" t="s">
        <v>349</v>
      </c>
      <c r="I77" t="s">
        <v>69</v>
      </c>
      <c r="J77" s="14">
        <v>13</v>
      </c>
      <c r="K77" s="14" t="s">
        <v>64</v>
      </c>
      <c r="L77" t="s">
        <v>3</v>
      </c>
      <c r="M77" s="14">
        <v>2.86</v>
      </c>
      <c r="N77" s="14">
        <v>4.6400000000000006</v>
      </c>
      <c r="P77" s="21"/>
      <c r="AH77" s="17">
        <f t="shared" si="41"/>
        <v>4.6400000000000006</v>
      </c>
      <c r="AI77" s="18">
        <f t="shared" si="23"/>
        <v>0</v>
      </c>
      <c r="AJ77" s="18">
        <f t="shared" si="24"/>
        <v>4.6400000000000006</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3">
        <v>22792</v>
      </c>
      <c r="B78" s="16">
        <v>45169</v>
      </c>
      <c r="C78" t="s">
        <v>63</v>
      </c>
      <c r="D78" t="s">
        <v>239</v>
      </c>
      <c r="E78" t="s">
        <v>64</v>
      </c>
      <c r="F78" t="s">
        <v>213</v>
      </c>
      <c r="G78" t="s">
        <v>231</v>
      </c>
      <c r="H78" s="48" t="s">
        <v>350</v>
      </c>
      <c r="I78" t="s">
        <v>69</v>
      </c>
      <c r="J78" s="14">
        <v>22</v>
      </c>
      <c r="K78" s="14" t="s">
        <v>218</v>
      </c>
      <c r="L78" t="s">
        <v>5</v>
      </c>
      <c r="M78" s="14">
        <v>5.5</v>
      </c>
      <c r="N78" s="14">
        <v>5.5</v>
      </c>
      <c r="P78" s="21"/>
      <c r="AH78" s="17">
        <f t="shared" si="41"/>
        <v>5.5</v>
      </c>
      <c r="AI78" s="18">
        <f t="shared" si="23"/>
        <v>0</v>
      </c>
      <c r="AJ78" s="18">
        <f t="shared" si="24"/>
        <v>5.5</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3">
        <v>22809</v>
      </c>
      <c r="B79" s="16">
        <v>45181</v>
      </c>
      <c r="C79" t="s">
        <v>63</v>
      </c>
      <c r="D79" t="s">
        <v>237</v>
      </c>
      <c r="E79" t="s">
        <v>64</v>
      </c>
      <c r="F79" t="s">
        <v>213</v>
      </c>
      <c r="G79" t="s">
        <v>231</v>
      </c>
      <c r="H79" s="48" t="s">
        <v>351</v>
      </c>
      <c r="I79" t="s">
        <v>69</v>
      </c>
      <c r="J79" s="14">
        <v>18</v>
      </c>
      <c r="K79" s="14" t="s">
        <v>218</v>
      </c>
      <c r="L79" t="s">
        <v>5</v>
      </c>
      <c r="M79" s="14">
        <v>4.5</v>
      </c>
      <c r="N79" s="14">
        <v>4.5</v>
      </c>
      <c r="P79" s="21"/>
      <c r="AH79" s="17">
        <f t="shared" si="41"/>
        <v>4.5</v>
      </c>
      <c r="AI79" s="18">
        <f t="shared" si="23"/>
        <v>0</v>
      </c>
      <c r="AJ79" s="18">
        <f t="shared" si="24"/>
        <v>4.5</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3">
        <v>22816</v>
      </c>
      <c r="B80" s="16">
        <v>45184</v>
      </c>
      <c r="C80" t="s">
        <v>63</v>
      </c>
      <c r="D80" t="s">
        <v>269</v>
      </c>
      <c r="E80" t="s">
        <v>64</v>
      </c>
      <c r="F80" t="s">
        <v>213</v>
      </c>
      <c r="G80" t="s">
        <v>231</v>
      </c>
      <c r="H80" s="48" t="s">
        <v>352</v>
      </c>
      <c r="I80" t="s">
        <v>69</v>
      </c>
      <c r="J80" s="14">
        <v>1</v>
      </c>
      <c r="K80" s="14" t="s">
        <v>64</v>
      </c>
      <c r="L80" t="s">
        <v>3</v>
      </c>
      <c r="M80" s="14">
        <v>0.22</v>
      </c>
      <c r="N80" s="14">
        <v>1.28</v>
      </c>
      <c r="P80" s="21"/>
      <c r="AH80" s="17">
        <f t="shared" si="41"/>
        <v>1.28</v>
      </c>
      <c r="AI80" s="18">
        <f t="shared" si="23"/>
        <v>0</v>
      </c>
      <c r="AJ80" s="18">
        <f t="shared" si="24"/>
        <v>1.28</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3">
        <v>22824</v>
      </c>
      <c r="B81" s="16">
        <v>45193</v>
      </c>
      <c r="C81" t="s">
        <v>63</v>
      </c>
      <c r="D81" t="s">
        <v>250</v>
      </c>
      <c r="E81" t="s">
        <v>64</v>
      </c>
      <c r="F81" t="s">
        <v>255</v>
      </c>
      <c r="G81" t="s">
        <v>240</v>
      </c>
      <c r="H81" s="64" t="s">
        <v>275</v>
      </c>
      <c r="I81" t="s">
        <v>83</v>
      </c>
      <c r="J81" s="14">
        <v>13</v>
      </c>
      <c r="K81" s="14" t="s">
        <v>64</v>
      </c>
      <c r="L81" t="s">
        <v>3</v>
      </c>
      <c r="M81" s="14">
        <v>2.86</v>
      </c>
      <c r="N81" s="14">
        <v>4.6400000000000006</v>
      </c>
      <c r="O81" t="s">
        <v>63</v>
      </c>
      <c r="P81" s="21" t="s">
        <v>283</v>
      </c>
      <c r="Q81" t="s">
        <v>64</v>
      </c>
      <c r="R81" t="s">
        <v>213</v>
      </c>
      <c r="S81" t="s">
        <v>218</v>
      </c>
      <c r="U81" t="s">
        <v>218</v>
      </c>
      <c r="AH81" s="17">
        <f t="shared" si="41"/>
        <v>4.6400000000000006</v>
      </c>
      <c r="AI81" s="18">
        <f t="shared" si="23"/>
        <v>0</v>
      </c>
      <c r="AJ81" s="18">
        <f t="shared" si="24"/>
        <v>0</v>
      </c>
      <c r="AK81" s="18">
        <f t="shared" si="25"/>
        <v>0</v>
      </c>
      <c r="AL81" s="18">
        <f t="shared" si="26"/>
        <v>0</v>
      </c>
      <c r="AM81" s="18">
        <f t="shared" si="27"/>
        <v>0</v>
      </c>
      <c r="AN81" s="18">
        <f t="shared" si="28"/>
        <v>4.6400000000000006</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3">
        <v>22840</v>
      </c>
      <c r="B82" s="16">
        <v>45213</v>
      </c>
      <c r="C82" t="s">
        <v>63</v>
      </c>
      <c r="D82" t="s">
        <v>260</v>
      </c>
      <c r="E82" t="s">
        <v>64</v>
      </c>
      <c r="F82" t="s">
        <v>213</v>
      </c>
      <c r="G82" t="s">
        <v>220</v>
      </c>
      <c r="H82" s="48" t="s">
        <v>270</v>
      </c>
      <c r="I82" t="s">
        <v>69</v>
      </c>
      <c r="J82" s="14">
        <v>56</v>
      </c>
      <c r="K82" s="14" t="s">
        <v>64</v>
      </c>
      <c r="L82" t="s">
        <v>3</v>
      </c>
      <c r="M82" s="14">
        <v>12.32</v>
      </c>
      <c r="N82" s="14">
        <v>16.68</v>
      </c>
      <c r="P82" s="21"/>
      <c r="AH82" s="17">
        <f t="shared" si="41"/>
        <v>16.68</v>
      </c>
      <c r="AI82" s="18">
        <f t="shared" si="23"/>
        <v>0</v>
      </c>
      <c r="AJ82" s="18">
        <f t="shared" si="24"/>
        <v>16.68</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3">
        <v>22841</v>
      </c>
      <c r="B83" s="16">
        <v>45216</v>
      </c>
      <c r="C83" t="s">
        <v>63</v>
      </c>
      <c r="D83" t="s">
        <v>253</v>
      </c>
      <c r="E83" t="s">
        <v>64</v>
      </c>
      <c r="F83" t="s">
        <v>293</v>
      </c>
      <c r="G83" t="s">
        <v>274</v>
      </c>
      <c r="H83" s="64" t="s">
        <v>275</v>
      </c>
      <c r="I83" t="s">
        <v>83</v>
      </c>
      <c r="J83" s="14">
        <v>28</v>
      </c>
      <c r="K83" s="14" t="s">
        <v>63</v>
      </c>
      <c r="L83" t="s">
        <v>3</v>
      </c>
      <c r="M83" s="14">
        <v>8.84</v>
      </c>
      <c r="N83" s="14">
        <v>6.16</v>
      </c>
      <c r="O83" t="s">
        <v>63</v>
      </c>
      <c r="P83" s="21" t="s">
        <v>254</v>
      </c>
      <c r="Q83" t="s">
        <v>64</v>
      </c>
      <c r="R83" t="s">
        <v>294</v>
      </c>
      <c r="S83" t="s">
        <v>63</v>
      </c>
      <c r="T83" t="s">
        <v>286</v>
      </c>
      <c r="U83" t="s">
        <v>64</v>
      </c>
      <c r="V83" t="s">
        <v>295</v>
      </c>
      <c r="W83" t="s">
        <v>63</v>
      </c>
      <c r="X83" t="s">
        <v>290</v>
      </c>
      <c r="Y83" t="s">
        <v>64</v>
      </c>
      <c r="Z83" t="s">
        <v>296</v>
      </c>
      <c r="AA83" t="s">
        <v>63</v>
      </c>
      <c r="AB83" t="s">
        <v>288</v>
      </c>
      <c r="AC83" t="s">
        <v>64</v>
      </c>
      <c r="AD83" t="s">
        <v>213</v>
      </c>
      <c r="AH83" s="17">
        <f t="shared" si="41"/>
        <v>6.16</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6.16</v>
      </c>
    </row>
    <row r="84" spans="1:52" x14ac:dyDescent="0.25">
      <c r="A84" s="63">
        <v>22885</v>
      </c>
      <c r="B84" s="16">
        <v>45259</v>
      </c>
      <c r="C84" t="s">
        <v>63</v>
      </c>
      <c r="D84" t="s">
        <v>260</v>
      </c>
      <c r="E84" t="s">
        <v>64</v>
      </c>
      <c r="F84" t="s">
        <v>255</v>
      </c>
      <c r="G84" t="s">
        <v>279</v>
      </c>
      <c r="H84" s="64" t="s">
        <v>356</v>
      </c>
      <c r="I84" t="s">
        <v>83</v>
      </c>
      <c r="J84" s="14">
        <v>27</v>
      </c>
      <c r="K84" s="14" t="s">
        <v>64</v>
      </c>
      <c r="L84" t="s">
        <v>3</v>
      </c>
      <c r="M84" s="14">
        <v>5.9399999999999995</v>
      </c>
      <c r="N84" s="14">
        <v>8.56</v>
      </c>
      <c r="O84" t="s">
        <v>64</v>
      </c>
      <c r="P84" s="21" t="s">
        <v>213</v>
      </c>
      <c r="Q84" t="s">
        <v>63</v>
      </c>
      <c r="R84" t="s">
        <v>256</v>
      </c>
      <c r="S84" t="s">
        <v>218</v>
      </c>
      <c r="AH84" s="17">
        <f t="shared" si="41"/>
        <v>8.56</v>
      </c>
      <c r="AI84" s="18">
        <f t="shared" si="23"/>
        <v>0</v>
      </c>
      <c r="AJ84" s="18">
        <f t="shared" si="24"/>
        <v>0</v>
      </c>
      <c r="AK84" s="18">
        <f t="shared" si="25"/>
        <v>0</v>
      </c>
      <c r="AL84" s="18">
        <f t="shared" si="26"/>
        <v>8.56</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3">
        <v>22948</v>
      </c>
      <c r="B85" s="16">
        <v>45321</v>
      </c>
      <c r="C85" t="s">
        <v>63</v>
      </c>
      <c r="D85" t="s">
        <v>280</v>
      </c>
      <c r="E85" t="s">
        <v>64</v>
      </c>
      <c r="F85" t="s">
        <v>281</v>
      </c>
      <c r="G85" t="s">
        <v>217</v>
      </c>
      <c r="H85" s="64" t="s">
        <v>357</v>
      </c>
      <c r="I85" t="s">
        <v>83</v>
      </c>
      <c r="J85" s="14">
        <v>35</v>
      </c>
      <c r="K85" s="14" t="s">
        <v>64</v>
      </c>
      <c r="L85" t="s">
        <v>3</v>
      </c>
      <c r="M85" s="14">
        <v>7.7</v>
      </c>
      <c r="N85" s="14">
        <v>10.8</v>
      </c>
      <c r="O85" t="s">
        <v>64</v>
      </c>
      <c r="P85" s="21" t="s">
        <v>213</v>
      </c>
      <c r="Q85" t="s">
        <v>64</v>
      </c>
      <c r="R85" t="s">
        <v>255</v>
      </c>
      <c r="S85" t="s">
        <v>63</v>
      </c>
      <c r="T85" t="s">
        <v>282</v>
      </c>
      <c r="AH85" s="17">
        <f t="shared" si="41"/>
        <v>10.8</v>
      </c>
      <c r="AI85" s="18">
        <f t="shared" si="23"/>
        <v>0</v>
      </c>
      <c r="AJ85" s="18">
        <f t="shared" si="24"/>
        <v>0</v>
      </c>
      <c r="AK85" s="18">
        <f t="shared" si="25"/>
        <v>0</v>
      </c>
      <c r="AL85" s="18">
        <f t="shared" si="26"/>
        <v>10.8</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3">
        <v>22949</v>
      </c>
      <c r="B86" s="16">
        <v>45321</v>
      </c>
      <c r="C86" t="s">
        <v>63</v>
      </c>
      <c r="D86" t="s">
        <v>256</v>
      </c>
      <c r="E86" t="s">
        <v>64</v>
      </c>
      <c r="F86" t="s">
        <v>213</v>
      </c>
      <c r="G86" t="s">
        <v>258</v>
      </c>
      <c r="H86" s="48" t="s">
        <v>343</v>
      </c>
      <c r="I86" t="s">
        <v>83</v>
      </c>
      <c r="J86" s="14">
        <v>15</v>
      </c>
      <c r="K86" s="14" t="s">
        <v>64</v>
      </c>
      <c r="L86" t="s">
        <v>3</v>
      </c>
      <c r="M86" s="14">
        <v>3.3</v>
      </c>
      <c r="N86" s="14">
        <v>5.2</v>
      </c>
      <c r="O86" t="s">
        <v>63</v>
      </c>
      <c r="P86" s="21" t="s">
        <v>260</v>
      </c>
      <c r="Q86" t="s">
        <v>64</v>
      </c>
      <c r="R86" t="s">
        <v>255</v>
      </c>
      <c r="S86" t="s">
        <v>218</v>
      </c>
      <c r="U86" t="s">
        <v>218</v>
      </c>
      <c r="W86" t="s">
        <v>218</v>
      </c>
      <c r="Y86" t="s">
        <v>218</v>
      </c>
      <c r="AA86" t="s">
        <v>218</v>
      </c>
      <c r="AC86" t="s">
        <v>218</v>
      </c>
      <c r="AH86" s="17">
        <f t="shared" si="41"/>
        <v>5.2</v>
      </c>
      <c r="AI86" s="18">
        <f t="shared" si="23"/>
        <v>0</v>
      </c>
      <c r="AJ86" s="18">
        <f t="shared" si="24"/>
        <v>5.2</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3">
        <v>22950</v>
      </c>
      <c r="B87" s="16">
        <v>45321</v>
      </c>
      <c r="C87" t="s">
        <v>63</v>
      </c>
      <c r="D87" t="s">
        <v>286</v>
      </c>
      <c r="E87" t="s">
        <v>64</v>
      </c>
      <c r="F87" t="s">
        <v>281</v>
      </c>
      <c r="G87" t="s">
        <v>226</v>
      </c>
      <c r="H87" s="64" t="s">
        <v>359</v>
      </c>
      <c r="I87" t="s">
        <v>83</v>
      </c>
      <c r="J87" s="14">
        <v>15</v>
      </c>
      <c r="K87" s="14" t="s">
        <v>64</v>
      </c>
      <c r="L87" t="s">
        <v>3</v>
      </c>
      <c r="M87" s="14">
        <v>3.3</v>
      </c>
      <c r="N87" s="14">
        <v>5.2</v>
      </c>
      <c r="O87" t="s">
        <v>63</v>
      </c>
      <c r="P87" s="21" t="s">
        <v>287</v>
      </c>
      <c r="Q87" t="s">
        <v>63</v>
      </c>
      <c r="R87" t="s">
        <v>288</v>
      </c>
      <c r="S87" t="s">
        <v>64</v>
      </c>
      <c r="T87" t="s">
        <v>213</v>
      </c>
      <c r="U87" t="s">
        <v>64</v>
      </c>
      <c r="V87" t="s">
        <v>255</v>
      </c>
      <c r="W87" t="s">
        <v>64</v>
      </c>
      <c r="X87" t="s">
        <v>289</v>
      </c>
      <c r="AH87" s="17">
        <f t="shared" si="41"/>
        <v>5.2</v>
      </c>
      <c r="AI87" s="18">
        <f t="shared" si="23"/>
        <v>0</v>
      </c>
      <c r="AJ87" s="18">
        <f t="shared" si="24"/>
        <v>0</v>
      </c>
      <c r="AK87" s="18">
        <f t="shared" si="25"/>
        <v>0</v>
      </c>
      <c r="AL87" s="18">
        <f t="shared" si="26"/>
        <v>0</v>
      </c>
      <c r="AM87" s="18">
        <f t="shared" si="27"/>
        <v>0</v>
      </c>
      <c r="AN87" s="18">
        <f t="shared" si="28"/>
        <v>0</v>
      </c>
      <c r="AO87" s="18">
        <f t="shared" si="29"/>
        <v>0</v>
      </c>
      <c r="AP87" s="18">
        <f t="shared" si="30"/>
        <v>5.2</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3">
        <v>22992</v>
      </c>
      <c r="B88" s="16">
        <v>45362</v>
      </c>
      <c r="C88" t="s">
        <v>63</v>
      </c>
      <c r="D88" t="s">
        <v>280</v>
      </c>
      <c r="E88" t="s">
        <v>64</v>
      </c>
      <c r="F88" t="s">
        <v>281</v>
      </c>
      <c r="G88" t="s">
        <v>224</v>
      </c>
      <c r="H88" s="64" t="s">
        <v>302</v>
      </c>
      <c r="I88" t="s">
        <v>83</v>
      </c>
      <c r="J88" s="14">
        <v>33</v>
      </c>
      <c r="K88" s="14" t="s">
        <v>64</v>
      </c>
      <c r="L88" t="s">
        <v>3</v>
      </c>
      <c r="M88" s="14">
        <v>7.26</v>
      </c>
      <c r="N88" s="14">
        <v>10.24</v>
      </c>
      <c r="O88" t="s">
        <v>63</v>
      </c>
      <c r="P88" s="21" t="s">
        <v>282</v>
      </c>
      <c r="Q88" t="s">
        <v>64</v>
      </c>
      <c r="R88" t="s">
        <v>213</v>
      </c>
      <c r="S88" t="s">
        <v>64</v>
      </c>
      <c r="T88" t="s">
        <v>255</v>
      </c>
      <c r="U88" t="s">
        <v>218</v>
      </c>
      <c r="AH88" s="17">
        <f t="shared" si="41"/>
        <v>10.24</v>
      </c>
      <c r="AI88" s="18">
        <f t="shared" si="23"/>
        <v>0</v>
      </c>
      <c r="AJ88" s="18">
        <f t="shared" si="24"/>
        <v>0</v>
      </c>
      <c r="AK88" s="18">
        <f t="shared" si="25"/>
        <v>0</v>
      </c>
      <c r="AL88" s="18">
        <f t="shared" si="26"/>
        <v>0</v>
      </c>
      <c r="AM88" s="18">
        <f t="shared" si="27"/>
        <v>0</v>
      </c>
      <c r="AN88" s="18">
        <f t="shared" si="28"/>
        <v>10.24</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3">
        <v>23012</v>
      </c>
      <c r="B89" s="16">
        <v>45381</v>
      </c>
      <c r="C89" t="s">
        <v>63</v>
      </c>
      <c r="D89" t="s">
        <v>271</v>
      </c>
      <c r="E89" t="s">
        <v>64</v>
      </c>
      <c r="F89" t="s">
        <v>213</v>
      </c>
      <c r="G89" t="s">
        <v>226</v>
      </c>
      <c r="H89" s="65" t="s">
        <v>275</v>
      </c>
      <c r="I89" t="s">
        <v>69</v>
      </c>
      <c r="J89" s="14">
        <v>4</v>
      </c>
      <c r="K89" s="14" t="s">
        <v>64</v>
      </c>
      <c r="L89" t="s">
        <v>3</v>
      </c>
      <c r="M89" s="14">
        <v>0.88</v>
      </c>
      <c r="N89" s="14">
        <v>2.12</v>
      </c>
      <c r="P89" s="21"/>
      <c r="AH89" s="17">
        <f t="shared" si="41"/>
        <v>2.12</v>
      </c>
      <c r="AI89" s="18">
        <f t="shared" si="23"/>
        <v>0</v>
      </c>
      <c r="AJ89" s="18">
        <f t="shared" si="24"/>
        <v>2.12</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3">
        <v>23021</v>
      </c>
      <c r="B90" s="16">
        <v>45387</v>
      </c>
      <c r="C90" t="s">
        <v>63</v>
      </c>
      <c r="D90" t="s">
        <v>247</v>
      </c>
      <c r="E90" t="s">
        <v>64</v>
      </c>
      <c r="F90" t="s">
        <v>213</v>
      </c>
      <c r="G90" t="s">
        <v>226</v>
      </c>
      <c r="H90" s="65" t="s">
        <v>275</v>
      </c>
      <c r="I90" t="s">
        <v>69</v>
      </c>
      <c r="J90" s="14">
        <v>9</v>
      </c>
      <c r="K90" s="14" t="s">
        <v>64</v>
      </c>
      <c r="L90" t="s">
        <v>3</v>
      </c>
      <c r="M90" s="14">
        <v>1.98</v>
      </c>
      <c r="N90" s="14">
        <v>3.52</v>
      </c>
      <c r="P90" s="21"/>
      <c r="AH90" s="17">
        <f t="shared" si="41"/>
        <v>3.52</v>
      </c>
      <c r="AI90" s="18">
        <f t="shared" si="23"/>
        <v>0</v>
      </c>
      <c r="AJ90" s="18">
        <f t="shared" si="24"/>
        <v>3.52</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3">
        <v>23073</v>
      </c>
      <c r="B91" s="16">
        <v>45450</v>
      </c>
      <c r="C91" t="s">
        <v>63</v>
      </c>
      <c r="D91" t="s">
        <v>241</v>
      </c>
      <c r="E91" t="s">
        <v>64</v>
      </c>
      <c r="F91" t="s">
        <v>255</v>
      </c>
      <c r="G91" t="s">
        <v>215</v>
      </c>
      <c r="H91" s="64" t="s">
        <v>326</v>
      </c>
      <c r="I91" t="s">
        <v>83</v>
      </c>
      <c r="J91" s="14">
        <v>36</v>
      </c>
      <c r="K91" s="14" t="s">
        <v>64</v>
      </c>
      <c r="L91" t="s">
        <v>3</v>
      </c>
      <c r="M91" s="14">
        <v>7.92</v>
      </c>
      <c r="N91" s="14">
        <v>11.08</v>
      </c>
      <c r="O91" t="s">
        <v>63</v>
      </c>
      <c r="P91" s="21" t="s">
        <v>284</v>
      </c>
      <c r="Q91" t="s">
        <v>64</v>
      </c>
      <c r="R91" t="s">
        <v>213</v>
      </c>
      <c r="S91" t="s">
        <v>218</v>
      </c>
      <c r="U91" t="s">
        <v>218</v>
      </c>
      <c r="AH91" s="17">
        <f t="shared" si="41"/>
        <v>11.08</v>
      </c>
      <c r="AI91" s="18">
        <f t="shared" si="23"/>
        <v>0</v>
      </c>
      <c r="AJ91" s="18">
        <f t="shared" si="24"/>
        <v>0</v>
      </c>
      <c r="AK91" s="18">
        <f t="shared" si="25"/>
        <v>0</v>
      </c>
      <c r="AL91" s="18">
        <f t="shared" si="26"/>
        <v>0</v>
      </c>
      <c r="AM91" s="18">
        <f t="shared" si="27"/>
        <v>0</v>
      </c>
      <c r="AN91" s="18">
        <f t="shared" si="28"/>
        <v>11.08</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3">
        <v>23149</v>
      </c>
      <c r="B92" s="16">
        <v>45597</v>
      </c>
      <c r="C92" t="s">
        <v>63</v>
      </c>
      <c r="D92" t="s">
        <v>241</v>
      </c>
      <c r="E92" t="s">
        <v>64</v>
      </c>
      <c r="F92" t="s">
        <v>213</v>
      </c>
      <c r="G92" t="s">
        <v>272</v>
      </c>
      <c r="H92" s="64" t="s">
        <v>275</v>
      </c>
      <c r="I92" t="s">
        <v>69</v>
      </c>
      <c r="J92" s="14">
        <v>81</v>
      </c>
      <c r="K92" s="14" t="s">
        <v>64</v>
      </c>
      <c r="L92" t="s">
        <v>4</v>
      </c>
      <c r="M92" s="14">
        <v>19.440000000000001</v>
      </c>
      <c r="N92" s="14">
        <v>22.06</v>
      </c>
      <c r="P92" s="21"/>
      <c r="AH92" s="17">
        <f t="shared" si="41"/>
        <v>22.06</v>
      </c>
      <c r="AI92" s="18">
        <f t="shared" si="23"/>
        <v>0</v>
      </c>
      <c r="AJ92" s="18">
        <f t="shared" si="24"/>
        <v>22.06</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3">
        <v>23157</v>
      </c>
      <c r="B93" s="16">
        <v>45606</v>
      </c>
      <c r="C93" t="s">
        <v>63</v>
      </c>
      <c r="D93" t="s">
        <v>241</v>
      </c>
      <c r="E93" t="s">
        <v>64</v>
      </c>
      <c r="F93" t="s">
        <v>213</v>
      </c>
      <c r="G93" t="s">
        <v>274</v>
      </c>
      <c r="H93" s="64" t="s">
        <v>353</v>
      </c>
      <c r="I93" t="s">
        <v>69</v>
      </c>
      <c r="J93" s="14">
        <v>50</v>
      </c>
      <c r="K93" s="14" t="s">
        <v>63</v>
      </c>
      <c r="L93" t="s">
        <v>3</v>
      </c>
      <c r="M93" s="14">
        <v>15</v>
      </c>
      <c r="N93" s="14">
        <v>11</v>
      </c>
      <c r="P93" s="21"/>
      <c r="AH93" s="17">
        <f t="shared" si="41"/>
        <v>11</v>
      </c>
      <c r="AI93" s="18">
        <f t="shared" si="23"/>
        <v>0</v>
      </c>
      <c r="AJ93" s="18">
        <f t="shared" si="24"/>
        <v>11</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3">
        <v>23158</v>
      </c>
      <c r="B94" s="16">
        <v>45606</v>
      </c>
      <c r="C94" t="s">
        <v>63</v>
      </c>
      <c r="D94" t="s">
        <v>273</v>
      </c>
      <c r="E94" t="s">
        <v>64</v>
      </c>
      <c r="F94" t="s">
        <v>213</v>
      </c>
      <c r="G94" t="s">
        <v>272</v>
      </c>
      <c r="H94" s="64" t="s">
        <v>275</v>
      </c>
      <c r="I94" t="s">
        <v>68</v>
      </c>
      <c r="J94" s="14">
        <v>50</v>
      </c>
      <c r="K94" s="14" t="s">
        <v>64</v>
      </c>
      <c r="L94" t="s">
        <v>3</v>
      </c>
      <c r="M94" s="14">
        <v>5.5</v>
      </c>
      <c r="N94" s="14">
        <v>7.5</v>
      </c>
      <c r="P94" s="21"/>
      <c r="AH94" s="17">
        <f t="shared" si="41"/>
        <v>7.5</v>
      </c>
      <c r="AI94" s="18">
        <f t="shared" si="23"/>
        <v>0</v>
      </c>
      <c r="AJ94" s="18">
        <f t="shared" si="24"/>
        <v>7.5</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3">
        <v>23164</v>
      </c>
      <c r="B95" s="16">
        <v>45612</v>
      </c>
      <c r="C95" t="s">
        <v>63</v>
      </c>
      <c r="D95" t="s">
        <v>280</v>
      </c>
      <c r="E95" t="s">
        <v>64</v>
      </c>
      <c r="F95" t="s">
        <v>281</v>
      </c>
      <c r="G95" t="s">
        <v>215</v>
      </c>
      <c r="H95" s="64" t="s">
        <v>275</v>
      </c>
      <c r="I95" t="s">
        <v>83</v>
      </c>
      <c r="J95" s="14">
        <v>80</v>
      </c>
      <c r="K95" s="14" t="s">
        <v>64</v>
      </c>
      <c r="L95" t="s">
        <v>4</v>
      </c>
      <c r="M95" s="14">
        <v>19.2</v>
      </c>
      <c r="N95" s="14">
        <v>21.8</v>
      </c>
      <c r="O95" t="s">
        <v>63</v>
      </c>
      <c r="P95" s="21" t="s">
        <v>282</v>
      </c>
      <c r="Q95" t="s">
        <v>64</v>
      </c>
      <c r="R95" t="s">
        <v>255</v>
      </c>
      <c r="S95" t="s">
        <v>64</v>
      </c>
      <c r="T95" t="s">
        <v>213</v>
      </c>
      <c r="U95" t="s">
        <v>218</v>
      </c>
      <c r="W95" t="s">
        <v>218</v>
      </c>
      <c r="AH95" s="17">
        <f t="shared" si="41"/>
        <v>21.8</v>
      </c>
      <c r="AI95" s="18">
        <f t="shared" si="23"/>
        <v>0</v>
      </c>
      <c r="AJ95" s="18">
        <f t="shared" si="24"/>
        <v>0</v>
      </c>
      <c r="AK95" s="18">
        <f t="shared" si="25"/>
        <v>0</v>
      </c>
      <c r="AL95" s="18">
        <f t="shared" si="26"/>
        <v>0</v>
      </c>
      <c r="AM95" s="18">
        <f t="shared" si="27"/>
        <v>0</v>
      </c>
      <c r="AN95" s="18">
        <f t="shared" si="28"/>
        <v>0</v>
      </c>
      <c r="AO95" s="18">
        <f t="shared" si="29"/>
        <v>0</v>
      </c>
      <c r="AP95" s="18">
        <f t="shared" si="30"/>
        <v>21.8</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3">
        <v>23185</v>
      </c>
      <c r="B96" s="16">
        <v>45662</v>
      </c>
      <c r="C96" t="s">
        <v>63</v>
      </c>
      <c r="D96" t="s">
        <v>273</v>
      </c>
      <c r="E96" t="s">
        <v>64</v>
      </c>
      <c r="F96" t="s">
        <v>213</v>
      </c>
      <c r="G96" t="s">
        <v>248</v>
      </c>
      <c r="H96" s="64" t="s">
        <v>354</v>
      </c>
      <c r="I96" t="s">
        <v>68</v>
      </c>
      <c r="J96" s="14">
        <v>24</v>
      </c>
      <c r="K96" s="14" t="s">
        <v>64</v>
      </c>
      <c r="L96" t="s">
        <v>3</v>
      </c>
      <c r="M96" s="14">
        <v>2.64</v>
      </c>
      <c r="N96" s="14">
        <v>3.86</v>
      </c>
      <c r="P96" s="21"/>
      <c r="AH96" s="17">
        <f t="shared" si="41"/>
        <v>3.86</v>
      </c>
      <c r="AI96" s="18">
        <f t="shared" si="23"/>
        <v>0</v>
      </c>
      <c r="AJ96" s="18">
        <f t="shared" si="24"/>
        <v>3.86</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3">
        <v>23198</v>
      </c>
      <c r="B97" s="16">
        <v>45669</v>
      </c>
      <c r="C97" t="s">
        <v>63</v>
      </c>
      <c r="D97" t="s">
        <v>273</v>
      </c>
      <c r="E97" t="s">
        <v>64</v>
      </c>
      <c r="F97" t="s">
        <v>213</v>
      </c>
      <c r="G97" t="s">
        <v>217</v>
      </c>
      <c r="H97" s="64" t="s">
        <v>275</v>
      </c>
      <c r="I97" t="s">
        <v>68</v>
      </c>
      <c r="J97" s="14">
        <v>18</v>
      </c>
      <c r="K97" s="14" t="s">
        <v>64</v>
      </c>
      <c r="L97" t="s">
        <v>3</v>
      </c>
      <c r="M97" s="14">
        <v>1.98</v>
      </c>
      <c r="N97" s="14">
        <v>3.02</v>
      </c>
      <c r="P97" s="21"/>
      <c r="AH97" s="17">
        <f t="shared" si="41"/>
        <v>3.02</v>
      </c>
      <c r="AI97" s="18">
        <f t="shared" si="23"/>
        <v>0</v>
      </c>
      <c r="AJ97" s="18">
        <f t="shared" si="24"/>
        <v>3.02</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3">
        <v>23199</v>
      </c>
      <c r="B98" s="16">
        <v>45669</v>
      </c>
      <c r="C98" t="s">
        <v>63</v>
      </c>
      <c r="D98" t="s">
        <v>273</v>
      </c>
      <c r="E98" t="s">
        <v>64</v>
      </c>
      <c r="F98" t="s">
        <v>213</v>
      </c>
      <c r="G98" t="s">
        <v>217</v>
      </c>
      <c r="H98" s="64" t="s">
        <v>275</v>
      </c>
      <c r="I98" t="s">
        <v>68</v>
      </c>
      <c r="J98" s="14">
        <v>24</v>
      </c>
      <c r="K98" s="14" t="s">
        <v>64</v>
      </c>
      <c r="L98" t="s">
        <v>3</v>
      </c>
      <c r="M98" s="14">
        <v>2.64</v>
      </c>
      <c r="N98" s="14">
        <v>3.86</v>
      </c>
      <c r="P98" s="21"/>
      <c r="AH98" s="17">
        <f t="shared" si="41"/>
        <v>3.86</v>
      </c>
      <c r="AI98" s="18">
        <f t="shared" si="23"/>
        <v>0</v>
      </c>
      <c r="AJ98" s="18">
        <f t="shared" si="24"/>
        <v>3.86</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3">
        <v>23200</v>
      </c>
      <c r="B99" s="16">
        <v>45669</v>
      </c>
      <c r="C99" t="s">
        <v>63</v>
      </c>
      <c r="D99" t="s">
        <v>273</v>
      </c>
      <c r="E99" t="s">
        <v>64</v>
      </c>
      <c r="F99" t="s">
        <v>213</v>
      </c>
      <c r="G99" t="s">
        <v>217</v>
      </c>
      <c r="H99" s="64" t="s">
        <v>275</v>
      </c>
      <c r="I99" t="s">
        <v>68</v>
      </c>
      <c r="J99" s="14">
        <v>18</v>
      </c>
      <c r="K99" s="14" t="s">
        <v>218</v>
      </c>
      <c r="L99" t="s">
        <v>5</v>
      </c>
      <c r="M99" s="14">
        <v>2.25</v>
      </c>
      <c r="N99" s="14">
        <v>2.25</v>
      </c>
      <c r="P99" s="21"/>
      <c r="AH99" s="17">
        <f t="shared" si="41"/>
        <v>2.25</v>
      </c>
      <c r="AI99" s="18">
        <f t="shared" si="23"/>
        <v>0</v>
      </c>
      <c r="AJ99" s="18">
        <f t="shared" si="24"/>
        <v>2.25</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3">
        <v>23209</v>
      </c>
      <c r="B100" s="16">
        <v>45681</v>
      </c>
      <c r="C100" t="s">
        <v>63</v>
      </c>
      <c r="D100" t="s">
        <v>213</v>
      </c>
      <c r="E100" t="s">
        <v>64</v>
      </c>
      <c r="F100" t="s">
        <v>219</v>
      </c>
      <c r="G100" t="s">
        <v>220</v>
      </c>
      <c r="H100" s="64" t="s">
        <v>275</v>
      </c>
      <c r="I100" t="s">
        <v>68</v>
      </c>
      <c r="J100" s="14">
        <v>20</v>
      </c>
      <c r="K100" s="14" t="s">
        <v>63</v>
      </c>
      <c r="L100" t="s">
        <v>4</v>
      </c>
      <c r="M100" s="14">
        <v>3.1</v>
      </c>
      <c r="N100" s="14">
        <v>2.4</v>
      </c>
      <c r="AH100" s="17">
        <f t="shared" si="41"/>
        <v>3.1</v>
      </c>
      <c r="AI100" s="18">
        <f t="shared" si="23"/>
        <v>3.1</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3">
        <v>23214</v>
      </c>
      <c r="B101" s="16">
        <v>45683</v>
      </c>
      <c r="C101" t="s">
        <v>63</v>
      </c>
      <c r="D101" t="s">
        <v>273</v>
      </c>
      <c r="E101" t="s">
        <v>64</v>
      </c>
      <c r="F101" t="s">
        <v>213</v>
      </c>
      <c r="G101" t="s">
        <v>217</v>
      </c>
      <c r="H101" s="64" t="s">
        <v>275</v>
      </c>
      <c r="I101" t="s">
        <v>68</v>
      </c>
      <c r="J101" s="14">
        <v>22</v>
      </c>
      <c r="K101" s="14" t="s">
        <v>64</v>
      </c>
      <c r="L101" t="s">
        <v>3</v>
      </c>
      <c r="M101" s="14">
        <v>2.42</v>
      </c>
      <c r="N101" s="14">
        <v>3.58</v>
      </c>
      <c r="P101" s="21"/>
      <c r="AH101" s="17">
        <f t="shared" si="41"/>
        <v>3.58</v>
      </c>
      <c r="AI101" s="18">
        <f t="shared" si="23"/>
        <v>0</v>
      </c>
      <c r="AJ101" s="18">
        <f t="shared" si="24"/>
        <v>3.58</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3">
        <v>23240</v>
      </c>
      <c r="B102" s="61">
        <v>45689</v>
      </c>
      <c r="C102" s="13" t="s">
        <v>63</v>
      </c>
      <c r="D102" s="13" t="s">
        <v>280</v>
      </c>
      <c r="E102" s="13" t="s">
        <v>64</v>
      </c>
      <c r="F102" s="13" t="s">
        <v>281</v>
      </c>
      <c r="G102" s="13" t="s">
        <v>215</v>
      </c>
      <c r="H102" s="66" t="s">
        <v>285</v>
      </c>
      <c r="I102" s="13" t="s">
        <v>83</v>
      </c>
      <c r="J102" s="19">
        <v>57</v>
      </c>
      <c r="K102" s="19" t="s">
        <v>64</v>
      </c>
      <c r="L102" s="13" t="s">
        <v>3</v>
      </c>
      <c r="M102" s="14">
        <v>12.54</v>
      </c>
      <c r="N102" s="14">
        <v>16.96</v>
      </c>
      <c r="O102" s="13" t="s">
        <v>63</v>
      </c>
      <c r="P102" s="62" t="s">
        <v>282</v>
      </c>
      <c r="Q102" s="13" t="s">
        <v>64</v>
      </c>
      <c r="R102" s="13" t="s">
        <v>213</v>
      </c>
      <c r="S102" s="13" t="s">
        <v>64</v>
      </c>
      <c r="T102" s="13" t="s">
        <v>255</v>
      </c>
      <c r="U102" s="13"/>
      <c r="V102" s="13"/>
      <c r="AH102" s="17">
        <f t="shared" si="41"/>
        <v>16.96</v>
      </c>
      <c r="AI102" s="18">
        <f t="shared" si="23"/>
        <v>0</v>
      </c>
      <c r="AJ102" s="18">
        <f t="shared" si="24"/>
        <v>0</v>
      </c>
      <c r="AK102" s="18">
        <f t="shared" si="25"/>
        <v>0</v>
      </c>
      <c r="AL102" s="18">
        <f t="shared" si="26"/>
        <v>0</v>
      </c>
      <c r="AM102" s="18">
        <f t="shared" si="27"/>
        <v>0</v>
      </c>
      <c r="AN102" s="18">
        <f t="shared" si="28"/>
        <v>16.96</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3">
        <v>23243</v>
      </c>
      <c r="B103" s="16">
        <v>45689</v>
      </c>
      <c r="C103" t="s">
        <v>63</v>
      </c>
      <c r="D103" s="13" t="s">
        <v>219</v>
      </c>
      <c r="E103" t="s">
        <v>64</v>
      </c>
      <c r="F103" s="13" t="s">
        <v>213</v>
      </c>
      <c r="G103" s="13" t="s">
        <v>222</v>
      </c>
      <c r="H103" s="48" t="s">
        <v>275</v>
      </c>
      <c r="I103" s="13" t="s">
        <v>68</v>
      </c>
      <c r="J103" s="14">
        <v>16</v>
      </c>
      <c r="K103" s="14" t="s">
        <v>64</v>
      </c>
      <c r="L103" s="13" t="s">
        <v>4</v>
      </c>
      <c r="M103" s="14">
        <v>1.92</v>
      </c>
      <c r="N103" s="14">
        <v>2.58</v>
      </c>
      <c r="P103" s="21"/>
      <c r="AH103" s="17">
        <f t="shared" si="41"/>
        <v>2.58</v>
      </c>
      <c r="AI103" s="18">
        <f t="shared" si="23"/>
        <v>0</v>
      </c>
      <c r="AJ103" s="18">
        <f t="shared" si="24"/>
        <v>2.58</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3">
        <v>23253</v>
      </c>
      <c r="B104" s="16">
        <v>45689</v>
      </c>
      <c r="C104" t="s">
        <v>63</v>
      </c>
      <c r="D104" s="13" t="s">
        <v>273</v>
      </c>
      <c r="E104" t="s">
        <v>64</v>
      </c>
      <c r="F104" s="13" t="s">
        <v>213</v>
      </c>
      <c r="G104" s="13" t="s">
        <v>217</v>
      </c>
      <c r="H104" s="64" t="s">
        <v>275</v>
      </c>
      <c r="I104" s="13" t="s">
        <v>68</v>
      </c>
      <c r="J104" s="14">
        <v>18</v>
      </c>
      <c r="K104" s="14" t="s">
        <v>64</v>
      </c>
      <c r="L104" s="13" t="s">
        <v>3</v>
      </c>
      <c r="M104" s="14">
        <v>1.98</v>
      </c>
      <c r="N104" s="14">
        <v>3.02</v>
      </c>
      <c r="P104" s="21"/>
      <c r="AH104" s="17">
        <f t="shared" si="41"/>
        <v>3.02</v>
      </c>
      <c r="AI104" s="18">
        <f t="shared" si="23"/>
        <v>0</v>
      </c>
      <c r="AJ104" s="18">
        <f t="shared" si="24"/>
        <v>3.02</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3">
        <v>23254</v>
      </c>
      <c r="B105" s="16">
        <v>45689</v>
      </c>
      <c r="C105" t="s">
        <v>63</v>
      </c>
      <c r="D105" s="13" t="s">
        <v>273</v>
      </c>
      <c r="E105" t="s">
        <v>64</v>
      </c>
      <c r="F105" s="13" t="s">
        <v>213</v>
      </c>
      <c r="G105" s="13" t="s">
        <v>217</v>
      </c>
      <c r="H105" s="64" t="s">
        <v>275</v>
      </c>
      <c r="I105" s="13" t="s">
        <v>68</v>
      </c>
      <c r="J105" s="14">
        <v>39</v>
      </c>
      <c r="K105" s="14" t="s">
        <v>64</v>
      </c>
      <c r="L105" s="13" t="s">
        <v>3</v>
      </c>
      <c r="M105" s="14">
        <v>4.29</v>
      </c>
      <c r="N105" s="14">
        <v>5.96</v>
      </c>
      <c r="P105" s="21"/>
      <c r="AH105" s="17">
        <f t="shared" si="41"/>
        <v>5.96</v>
      </c>
      <c r="AI105" s="18">
        <f t="shared" si="23"/>
        <v>0</v>
      </c>
      <c r="AJ105" s="18">
        <f t="shared" si="24"/>
        <v>5.96</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3">
        <v>23260</v>
      </c>
      <c r="B106" s="16">
        <v>45717</v>
      </c>
      <c r="C106" t="s">
        <v>63</v>
      </c>
      <c r="D106" t="s">
        <v>298</v>
      </c>
      <c r="E106" t="s">
        <v>64</v>
      </c>
      <c r="F106" t="s">
        <v>213</v>
      </c>
      <c r="G106" t="s">
        <v>226</v>
      </c>
      <c r="H106" s="64" t="s">
        <v>299</v>
      </c>
      <c r="I106" t="s">
        <v>68</v>
      </c>
      <c r="J106" s="14">
        <v>9</v>
      </c>
      <c r="K106" s="14" t="s">
        <v>64</v>
      </c>
      <c r="L106" t="s">
        <v>4</v>
      </c>
      <c r="M106" s="14">
        <v>1.08</v>
      </c>
      <c r="N106" s="14">
        <v>1.67</v>
      </c>
      <c r="P106" s="21"/>
      <c r="AH106" s="17">
        <f t="shared" si="41"/>
        <v>1.67</v>
      </c>
      <c r="AI106" s="18">
        <f t="shared" si="23"/>
        <v>0</v>
      </c>
      <c r="AJ106" s="18">
        <f t="shared" si="24"/>
        <v>1.67</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3">
        <v>23281</v>
      </c>
      <c r="B107" s="16">
        <v>45717</v>
      </c>
      <c r="C107" t="s">
        <v>63</v>
      </c>
      <c r="D107" t="s">
        <v>273</v>
      </c>
      <c r="E107" t="s">
        <v>64</v>
      </c>
      <c r="F107" t="s">
        <v>213</v>
      </c>
      <c r="G107" t="s">
        <v>300</v>
      </c>
      <c r="H107" s="64" t="s">
        <v>301</v>
      </c>
      <c r="I107" t="s">
        <v>68</v>
      </c>
      <c r="J107" s="14">
        <v>32</v>
      </c>
      <c r="K107" s="14" t="s">
        <v>64</v>
      </c>
      <c r="L107" t="s">
        <v>3</v>
      </c>
      <c r="M107" s="14">
        <v>3.52</v>
      </c>
      <c r="N107" s="14">
        <v>4.9800000000000004</v>
      </c>
      <c r="P107" s="21"/>
      <c r="AH107" s="17">
        <f t="shared" si="41"/>
        <v>4.9800000000000004</v>
      </c>
      <c r="AI107" s="18">
        <f t="shared" si="23"/>
        <v>0</v>
      </c>
      <c r="AJ107" s="18">
        <f t="shared" si="24"/>
        <v>4.9800000000000004</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3">
        <v>23284</v>
      </c>
      <c r="B108" s="16">
        <v>45717</v>
      </c>
      <c r="C108" t="s">
        <v>63</v>
      </c>
      <c r="D108" t="s">
        <v>214</v>
      </c>
      <c r="E108" t="s">
        <v>64</v>
      </c>
      <c r="F108" t="s">
        <v>213</v>
      </c>
      <c r="G108" t="s">
        <v>224</v>
      </c>
      <c r="H108" s="64" t="s">
        <v>302</v>
      </c>
      <c r="I108" t="s">
        <v>68</v>
      </c>
      <c r="J108" s="14">
        <v>37</v>
      </c>
      <c r="K108" s="14" t="s">
        <v>64</v>
      </c>
      <c r="L108" t="s">
        <v>3</v>
      </c>
      <c r="M108" s="14">
        <v>4.07</v>
      </c>
      <c r="N108" s="14">
        <v>5.68</v>
      </c>
      <c r="P108" s="21"/>
      <c r="AH108" s="17">
        <f t="shared" si="41"/>
        <v>5.68</v>
      </c>
      <c r="AI108" s="18">
        <f t="shared" si="23"/>
        <v>0</v>
      </c>
      <c r="AJ108" s="18">
        <f t="shared" si="24"/>
        <v>5.68</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3">
        <v>23291</v>
      </c>
      <c r="B109" s="16">
        <v>45717</v>
      </c>
      <c r="C109" t="s">
        <v>63</v>
      </c>
      <c r="D109" t="s">
        <v>259</v>
      </c>
      <c r="E109" t="s">
        <v>64</v>
      </c>
      <c r="F109" t="s">
        <v>213</v>
      </c>
      <c r="G109" t="s">
        <v>274</v>
      </c>
      <c r="H109" s="64" t="s">
        <v>276</v>
      </c>
      <c r="I109" t="s">
        <v>69</v>
      </c>
      <c r="J109" s="14">
        <v>33</v>
      </c>
      <c r="K109" s="14" t="s">
        <v>64</v>
      </c>
      <c r="L109" t="s">
        <v>3</v>
      </c>
      <c r="M109" s="14">
        <v>7.26</v>
      </c>
      <c r="N109" s="14">
        <v>10.24</v>
      </c>
      <c r="P109" s="21"/>
      <c r="AH109" s="17">
        <f t="shared" si="41"/>
        <v>10.24</v>
      </c>
      <c r="AI109" s="18">
        <f t="shared" si="23"/>
        <v>0</v>
      </c>
      <c r="AJ109" s="18">
        <f t="shared" si="24"/>
        <v>10.24</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3">
        <v>23305</v>
      </c>
      <c r="B110" s="16">
        <v>45748</v>
      </c>
      <c r="C110" t="s">
        <v>63</v>
      </c>
      <c r="D110" t="s">
        <v>303</v>
      </c>
      <c r="E110" t="s">
        <v>64</v>
      </c>
      <c r="F110" t="s">
        <v>213</v>
      </c>
      <c r="G110" t="s">
        <v>226</v>
      </c>
      <c r="H110" s="48" t="s">
        <v>304</v>
      </c>
      <c r="I110" t="s">
        <v>68</v>
      </c>
      <c r="J110" s="14">
        <v>12</v>
      </c>
      <c r="K110" s="14" t="s">
        <v>63</v>
      </c>
      <c r="L110" t="s">
        <v>3</v>
      </c>
      <c r="M110" s="14">
        <v>2.1800000000000002</v>
      </c>
      <c r="N110" s="14">
        <v>1.32</v>
      </c>
      <c r="AH110" s="17">
        <f t="shared" si="41"/>
        <v>1.32</v>
      </c>
      <c r="AI110" s="18">
        <f t="shared" si="23"/>
        <v>0</v>
      </c>
      <c r="AJ110" s="18">
        <f t="shared" si="24"/>
        <v>1.32</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3">
        <v>23318</v>
      </c>
      <c r="B111" s="16">
        <v>45748</v>
      </c>
      <c r="C111" t="s">
        <v>63</v>
      </c>
      <c r="D111" t="s">
        <v>360</v>
      </c>
      <c r="E111" t="s">
        <v>64</v>
      </c>
      <c r="F111" t="s">
        <v>213</v>
      </c>
      <c r="G111" t="s">
        <v>274</v>
      </c>
      <c r="H111" s="48" t="s">
        <v>361</v>
      </c>
      <c r="I111" t="s">
        <v>69</v>
      </c>
      <c r="J111" s="14">
        <v>43</v>
      </c>
      <c r="K111" s="14" t="s">
        <v>64</v>
      </c>
      <c r="L111" t="s">
        <v>4</v>
      </c>
      <c r="M111" s="14">
        <v>10.32</v>
      </c>
      <c r="N111" s="14">
        <v>12.18</v>
      </c>
      <c r="AH111" s="17">
        <f t="shared" si="41"/>
        <v>12.18</v>
      </c>
      <c r="AI111" s="18">
        <f t="shared" si="23"/>
        <v>0</v>
      </c>
      <c r="AJ111" s="18">
        <f t="shared" si="24"/>
        <v>12.18</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3">
        <v>23324</v>
      </c>
      <c r="B112" s="16">
        <v>45748</v>
      </c>
      <c r="C112" t="s">
        <v>63</v>
      </c>
      <c r="D112" t="s">
        <v>273</v>
      </c>
      <c r="E112" t="s">
        <v>64</v>
      </c>
      <c r="F112" t="s">
        <v>213</v>
      </c>
      <c r="G112" t="s">
        <v>231</v>
      </c>
      <c r="H112" s="48" t="s">
        <v>362</v>
      </c>
      <c r="I112" t="s">
        <v>68</v>
      </c>
      <c r="J112" s="14">
        <v>21</v>
      </c>
      <c r="K112" s="14" t="s">
        <v>218</v>
      </c>
      <c r="L112" t="s">
        <v>5</v>
      </c>
      <c r="M112" s="14">
        <v>2.625</v>
      </c>
      <c r="N112" s="14">
        <v>2.625</v>
      </c>
      <c r="AH112" s="17">
        <f t="shared" si="41"/>
        <v>2.625</v>
      </c>
      <c r="AI112" s="18">
        <f t="shared" si="23"/>
        <v>0</v>
      </c>
      <c r="AJ112" s="18">
        <f t="shared" si="24"/>
        <v>2.625</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3">
        <v>23330</v>
      </c>
      <c r="B113" s="16">
        <v>45748</v>
      </c>
      <c r="C113" t="s">
        <v>63</v>
      </c>
      <c r="D113" t="s">
        <v>363</v>
      </c>
      <c r="E113" t="s">
        <v>64</v>
      </c>
      <c r="F113" t="s">
        <v>213</v>
      </c>
      <c r="G113" t="s">
        <v>364</v>
      </c>
      <c r="H113" s="48" t="s">
        <v>365</v>
      </c>
      <c r="I113" t="s">
        <v>69</v>
      </c>
      <c r="J113" s="14">
        <v>8</v>
      </c>
      <c r="K113" s="14" t="s">
        <v>218</v>
      </c>
      <c r="L113" t="s">
        <v>5</v>
      </c>
      <c r="M113" s="14">
        <v>2</v>
      </c>
      <c r="N113" s="14">
        <v>2</v>
      </c>
      <c r="AH113" s="17">
        <f t="shared" si="41"/>
        <v>2</v>
      </c>
      <c r="AI113" s="18">
        <f t="shared" si="23"/>
        <v>0</v>
      </c>
      <c r="AJ113" s="18">
        <f t="shared" si="24"/>
        <v>2</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3">
        <v>23334</v>
      </c>
      <c r="B114" s="16">
        <v>45748</v>
      </c>
      <c r="C114" t="s">
        <v>63</v>
      </c>
      <c r="D114" t="s">
        <v>363</v>
      </c>
      <c r="E114" t="s">
        <v>64</v>
      </c>
      <c r="F114" t="s">
        <v>213</v>
      </c>
      <c r="G114" t="s">
        <v>366</v>
      </c>
      <c r="H114" s="68" t="s">
        <v>367</v>
      </c>
      <c r="I114" t="s">
        <v>69</v>
      </c>
      <c r="J114" s="14">
        <v>3</v>
      </c>
      <c r="K114" s="14" t="s">
        <v>63</v>
      </c>
      <c r="L114" t="s">
        <v>3</v>
      </c>
      <c r="M114" s="14">
        <v>1.8399999999999999</v>
      </c>
      <c r="N114" s="14">
        <v>0.66</v>
      </c>
      <c r="AH114" s="17">
        <f t="shared" si="41"/>
        <v>0.66</v>
      </c>
      <c r="AI114" s="18">
        <f t="shared" si="23"/>
        <v>0</v>
      </c>
      <c r="AJ114" s="18">
        <f t="shared" si="24"/>
        <v>0.66</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3">
        <v>23337</v>
      </c>
      <c r="B115" s="16">
        <v>45748</v>
      </c>
      <c r="C115" t="s">
        <v>63</v>
      </c>
      <c r="D115" t="s">
        <v>368</v>
      </c>
      <c r="E115" t="s">
        <v>64</v>
      </c>
      <c r="F115" t="s">
        <v>213</v>
      </c>
      <c r="G115" t="s">
        <v>226</v>
      </c>
      <c r="H115" s="48" t="s">
        <v>313</v>
      </c>
      <c r="I115" t="s">
        <v>69</v>
      </c>
      <c r="J115" s="14">
        <v>75</v>
      </c>
      <c r="K115" s="14" t="s">
        <v>64</v>
      </c>
      <c r="L115" t="s">
        <v>3</v>
      </c>
      <c r="M115" s="14">
        <v>16.5</v>
      </c>
      <c r="N115" s="14">
        <v>22</v>
      </c>
      <c r="AH115" s="17">
        <f t="shared" si="41"/>
        <v>22</v>
      </c>
      <c r="AI115" s="18">
        <f t="shared" si="23"/>
        <v>0</v>
      </c>
      <c r="AJ115" s="18">
        <f t="shared" si="24"/>
        <v>22</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3">
        <v>23339</v>
      </c>
      <c r="B116" s="16">
        <v>45748</v>
      </c>
      <c r="C116" t="s">
        <v>63</v>
      </c>
      <c r="D116" t="s">
        <v>363</v>
      </c>
      <c r="E116" t="s">
        <v>64</v>
      </c>
      <c r="F116" t="s">
        <v>213</v>
      </c>
      <c r="G116" t="s">
        <v>364</v>
      </c>
      <c r="H116" s="68" t="s">
        <v>369</v>
      </c>
      <c r="I116" t="s">
        <v>69</v>
      </c>
      <c r="J116" s="14">
        <v>21</v>
      </c>
      <c r="K116" s="14" t="s">
        <v>63</v>
      </c>
      <c r="L116" t="s">
        <v>3</v>
      </c>
      <c r="M116" s="14">
        <v>6.88</v>
      </c>
      <c r="N116" s="14">
        <v>4.62</v>
      </c>
      <c r="AH116" s="17">
        <f t="shared" si="41"/>
        <v>4.62</v>
      </c>
      <c r="AI116" s="18">
        <f t="shared" si="23"/>
        <v>0</v>
      </c>
      <c r="AJ116" s="18">
        <f t="shared" si="24"/>
        <v>4.62</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3">
        <v>23340</v>
      </c>
      <c r="B117" s="16">
        <v>45748</v>
      </c>
      <c r="C117" t="s">
        <v>63</v>
      </c>
      <c r="D117" t="s">
        <v>363</v>
      </c>
      <c r="E117" t="s">
        <v>64</v>
      </c>
      <c r="F117" t="s">
        <v>213</v>
      </c>
      <c r="G117" t="s">
        <v>364</v>
      </c>
      <c r="H117" s="68" t="s">
        <v>370</v>
      </c>
      <c r="I117" t="s">
        <v>69</v>
      </c>
      <c r="J117" s="14">
        <v>6</v>
      </c>
      <c r="K117" s="14" t="s">
        <v>64</v>
      </c>
      <c r="L117" t="s">
        <v>3</v>
      </c>
      <c r="M117" s="14">
        <v>1.32</v>
      </c>
      <c r="N117" s="14">
        <v>2.6799999999999997</v>
      </c>
      <c r="AH117" s="17">
        <f t="shared" si="41"/>
        <v>2.6799999999999997</v>
      </c>
      <c r="AI117" s="18">
        <f t="shared" si="23"/>
        <v>0</v>
      </c>
      <c r="AJ117" s="18">
        <f t="shared" si="24"/>
        <v>2.6799999999999997</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3">
        <v>23342</v>
      </c>
      <c r="B118" s="16">
        <v>45748</v>
      </c>
      <c r="C118" t="s">
        <v>63</v>
      </c>
      <c r="D118" t="s">
        <v>363</v>
      </c>
      <c r="E118" t="s">
        <v>64</v>
      </c>
      <c r="F118" t="s">
        <v>213</v>
      </c>
      <c r="G118" t="s">
        <v>272</v>
      </c>
      <c r="H118" s="68" t="s">
        <v>371</v>
      </c>
      <c r="I118" t="s">
        <v>69</v>
      </c>
      <c r="J118" s="14">
        <v>6</v>
      </c>
      <c r="K118" s="14" t="s">
        <v>63</v>
      </c>
      <c r="L118" t="s">
        <v>4</v>
      </c>
      <c r="M118" s="14">
        <v>2.56</v>
      </c>
      <c r="N118" s="14">
        <v>1.44</v>
      </c>
      <c r="AH118" s="17">
        <f t="shared" si="41"/>
        <v>1.44</v>
      </c>
      <c r="AI118" s="18">
        <f t="shared" si="23"/>
        <v>0</v>
      </c>
      <c r="AJ118" s="18">
        <f t="shared" si="24"/>
        <v>1.44</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3">
        <v>23343</v>
      </c>
      <c r="B119" s="16">
        <v>45748</v>
      </c>
      <c r="C119" t="s">
        <v>63</v>
      </c>
      <c r="D119" t="s">
        <v>273</v>
      </c>
      <c r="E119" t="s">
        <v>64</v>
      </c>
      <c r="F119" t="s">
        <v>213</v>
      </c>
      <c r="G119" t="s">
        <v>231</v>
      </c>
      <c r="H119" s="48" t="s">
        <v>372</v>
      </c>
      <c r="I119" t="s">
        <v>68</v>
      </c>
      <c r="J119" s="14">
        <v>30</v>
      </c>
      <c r="K119" s="14" t="s">
        <v>64</v>
      </c>
      <c r="L119" t="s">
        <v>3</v>
      </c>
      <c r="M119" s="14">
        <v>3.3</v>
      </c>
      <c r="N119" s="14">
        <v>4.7</v>
      </c>
      <c r="AH119" s="17">
        <f t="shared" si="41"/>
        <v>4.7</v>
      </c>
      <c r="AI119" s="18">
        <f t="shared" si="23"/>
        <v>0</v>
      </c>
      <c r="AJ119" s="18">
        <f t="shared" si="24"/>
        <v>4.7</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3">
        <v>23353</v>
      </c>
      <c r="B120" s="16">
        <v>45778</v>
      </c>
      <c r="C120" t="s">
        <v>63</v>
      </c>
      <c r="D120" t="s">
        <v>363</v>
      </c>
      <c r="E120" t="s">
        <v>64</v>
      </c>
      <c r="F120" t="s">
        <v>213</v>
      </c>
      <c r="G120" t="s">
        <v>279</v>
      </c>
      <c r="H120" s="68" t="s">
        <v>356</v>
      </c>
      <c r="I120" t="s">
        <v>69</v>
      </c>
      <c r="J120" s="14">
        <v>38</v>
      </c>
      <c r="K120" s="14" t="s">
        <v>63</v>
      </c>
      <c r="L120" t="s">
        <v>3</v>
      </c>
      <c r="M120" s="14">
        <v>11.64</v>
      </c>
      <c r="N120" s="14">
        <v>8.36</v>
      </c>
      <c r="AH120" s="17">
        <f t="shared" si="41"/>
        <v>8.36</v>
      </c>
      <c r="AI120" s="18">
        <f t="shared" si="23"/>
        <v>0</v>
      </c>
      <c r="AJ120" s="18">
        <f t="shared" si="24"/>
        <v>8.36</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3">
        <v>23357</v>
      </c>
      <c r="B121" s="16">
        <v>45778</v>
      </c>
      <c r="C121" t="s">
        <v>63</v>
      </c>
      <c r="D121" t="s">
        <v>213</v>
      </c>
      <c r="E121" t="s">
        <v>64</v>
      </c>
      <c r="F121" t="s">
        <v>273</v>
      </c>
      <c r="G121" t="s">
        <v>224</v>
      </c>
      <c r="H121" s="48" t="s">
        <v>373</v>
      </c>
      <c r="I121" t="s">
        <v>68</v>
      </c>
      <c r="J121" s="14">
        <v>14</v>
      </c>
      <c r="K121" s="14" t="s">
        <v>63</v>
      </c>
      <c r="L121" t="s">
        <v>3</v>
      </c>
      <c r="M121" s="14">
        <v>2.46</v>
      </c>
      <c r="N121" s="14">
        <v>1.54</v>
      </c>
      <c r="AH121" s="17">
        <f t="shared" si="41"/>
        <v>2.46</v>
      </c>
      <c r="AI121" s="18">
        <f t="shared" si="23"/>
        <v>2.46</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3">
        <v>23384</v>
      </c>
      <c r="B122" s="16">
        <v>45809</v>
      </c>
      <c r="C122" t="s">
        <v>63</v>
      </c>
      <c r="D122" t="s">
        <v>213</v>
      </c>
      <c r="E122" t="s">
        <v>64</v>
      </c>
      <c r="F122" t="s">
        <v>273</v>
      </c>
      <c r="G122" t="s">
        <v>215</v>
      </c>
      <c r="H122" s="48" t="s">
        <v>310</v>
      </c>
      <c r="I122" t="s">
        <v>68</v>
      </c>
      <c r="J122" s="14">
        <v>28</v>
      </c>
      <c r="K122" s="14" t="s">
        <v>63</v>
      </c>
      <c r="L122" t="s">
        <v>3</v>
      </c>
      <c r="M122" s="14">
        <v>4.42</v>
      </c>
      <c r="N122" s="14">
        <v>3.08</v>
      </c>
      <c r="AH122" s="17">
        <f t="shared" si="41"/>
        <v>4.42</v>
      </c>
      <c r="AI122" s="18">
        <f t="shared" si="23"/>
        <v>4.42</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3">
        <v>23387</v>
      </c>
      <c r="B123" s="16">
        <v>45809</v>
      </c>
      <c r="C123" t="s">
        <v>63</v>
      </c>
      <c r="D123" t="s">
        <v>213</v>
      </c>
      <c r="E123" t="s">
        <v>64</v>
      </c>
      <c r="F123" t="s">
        <v>363</v>
      </c>
      <c r="G123" t="s">
        <v>279</v>
      </c>
      <c r="H123" s="68" t="s">
        <v>356</v>
      </c>
      <c r="I123" t="s">
        <v>69</v>
      </c>
      <c r="J123" s="14">
        <v>31</v>
      </c>
      <c r="K123" s="14" t="s">
        <v>64</v>
      </c>
      <c r="L123" t="s">
        <v>3</v>
      </c>
      <c r="M123" s="14">
        <v>6.82</v>
      </c>
      <c r="N123" s="14">
        <v>9.68</v>
      </c>
      <c r="AH123" s="17">
        <f t="shared" si="41"/>
        <v>6.82</v>
      </c>
      <c r="AI123" s="18">
        <f t="shared" si="23"/>
        <v>6.82</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3">
        <v>23411</v>
      </c>
      <c r="B124" s="16">
        <v>45809</v>
      </c>
      <c r="C124" t="s">
        <v>63</v>
      </c>
      <c r="D124" t="s">
        <v>368</v>
      </c>
      <c r="E124" t="s">
        <v>64</v>
      </c>
      <c r="F124" t="s">
        <v>213</v>
      </c>
      <c r="G124" t="s">
        <v>217</v>
      </c>
      <c r="H124" s="48" t="s">
        <v>357</v>
      </c>
      <c r="I124" t="s">
        <v>69</v>
      </c>
      <c r="J124" s="14">
        <v>61</v>
      </c>
      <c r="K124" s="14" t="s">
        <v>64</v>
      </c>
      <c r="L124" t="s">
        <v>3</v>
      </c>
      <c r="M124" s="14">
        <v>13.42</v>
      </c>
      <c r="N124" s="14">
        <v>18.079999999999998</v>
      </c>
      <c r="AH124" s="17">
        <f t="shared" si="41"/>
        <v>18.079999999999998</v>
      </c>
      <c r="AI124" s="18">
        <f t="shared" si="23"/>
        <v>0</v>
      </c>
      <c r="AJ124" s="18">
        <f t="shared" si="24"/>
        <v>18.079999999999998</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3">
        <v>23453</v>
      </c>
      <c r="B125" s="16">
        <v>45870</v>
      </c>
      <c r="C125" t="s">
        <v>63</v>
      </c>
      <c r="D125" t="s">
        <v>375</v>
      </c>
      <c r="E125" t="s">
        <v>64</v>
      </c>
      <c r="F125" t="s">
        <v>213</v>
      </c>
      <c r="G125" t="s">
        <v>274</v>
      </c>
      <c r="H125" s="48" t="s">
        <v>275</v>
      </c>
      <c r="I125" t="s">
        <v>69</v>
      </c>
      <c r="J125" s="14">
        <v>26</v>
      </c>
      <c r="K125" s="14" t="s">
        <v>64</v>
      </c>
      <c r="L125" t="s">
        <v>3</v>
      </c>
      <c r="M125" s="14">
        <v>5.72</v>
      </c>
      <c r="N125" s="14">
        <v>8.2800000000000011</v>
      </c>
      <c r="AH125" s="17">
        <f t="shared" si="41"/>
        <v>8.2800000000000011</v>
      </c>
      <c r="AI125" s="18">
        <f t="shared" si="23"/>
        <v>0</v>
      </c>
      <c r="AJ125" s="18">
        <f t="shared" si="24"/>
        <v>8.2800000000000011</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3">
        <v>23468</v>
      </c>
      <c r="B126" s="16">
        <v>45870</v>
      </c>
      <c r="C126" t="s">
        <v>63</v>
      </c>
      <c r="D126" t="s">
        <v>368</v>
      </c>
      <c r="E126" t="s">
        <v>64</v>
      </c>
      <c r="F126" t="s">
        <v>213</v>
      </c>
      <c r="G126" t="s">
        <v>224</v>
      </c>
      <c r="H126" s="48" t="s">
        <v>302</v>
      </c>
      <c r="I126" t="s">
        <v>69</v>
      </c>
      <c r="J126" s="14">
        <v>34</v>
      </c>
      <c r="K126" s="14" t="s">
        <v>64</v>
      </c>
      <c r="L126" t="s">
        <v>3</v>
      </c>
      <c r="M126" s="14">
        <v>7.48</v>
      </c>
      <c r="N126" s="14">
        <v>10.52</v>
      </c>
      <c r="AH126" s="17">
        <f t="shared" si="41"/>
        <v>10.52</v>
      </c>
      <c r="AI126" s="18">
        <f t="shared" si="23"/>
        <v>0</v>
      </c>
      <c r="AJ126" s="18">
        <f t="shared" si="24"/>
        <v>10.52</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3">
        <v>23474</v>
      </c>
      <c r="B127" s="16">
        <v>45870</v>
      </c>
      <c r="C127" t="s">
        <v>63</v>
      </c>
      <c r="D127" t="s">
        <v>376</v>
      </c>
      <c r="E127" t="s">
        <v>64</v>
      </c>
      <c r="F127" t="s">
        <v>213</v>
      </c>
      <c r="G127" t="s">
        <v>274</v>
      </c>
      <c r="H127" s="48" t="s">
        <v>377</v>
      </c>
      <c r="I127" t="s">
        <v>69</v>
      </c>
      <c r="J127" s="14">
        <v>30</v>
      </c>
      <c r="K127" s="14" t="s">
        <v>63</v>
      </c>
      <c r="L127" t="s">
        <v>4</v>
      </c>
      <c r="M127" s="14">
        <v>8.8000000000000007</v>
      </c>
      <c r="N127" s="14">
        <v>7.2</v>
      </c>
      <c r="AH127" s="17">
        <f t="shared" si="41"/>
        <v>7.2</v>
      </c>
      <c r="AI127" s="18">
        <f t="shared" si="23"/>
        <v>0</v>
      </c>
      <c r="AJ127" s="18">
        <f t="shared" si="24"/>
        <v>7.2</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3">
        <v>23486</v>
      </c>
      <c r="B128" s="16">
        <v>45870</v>
      </c>
      <c r="C128" t="s">
        <v>63</v>
      </c>
      <c r="D128" t="s">
        <v>214</v>
      </c>
      <c r="E128" t="s">
        <v>64</v>
      </c>
      <c r="F128" t="s">
        <v>213</v>
      </c>
      <c r="G128" t="s">
        <v>274</v>
      </c>
      <c r="H128" s="48" t="s">
        <v>361</v>
      </c>
      <c r="I128" t="s">
        <v>68</v>
      </c>
      <c r="J128" s="14">
        <v>47</v>
      </c>
      <c r="K128" s="14" t="s">
        <v>64</v>
      </c>
      <c r="L128" t="s">
        <v>3</v>
      </c>
      <c r="M128" s="14">
        <v>5.17</v>
      </c>
      <c r="N128" s="14">
        <v>7.08</v>
      </c>
      <c r="AH128" s="17">
        <f t="shared" si="41"/>
        <v>7.08</v>
      </c>
      <c r="AI128" s="18">
        <f t="shared" si="23"/>
        <v>0</v>
      </c>
      <c r="AJ128" s="18">
        <f t="shared" si="24"/>
        <v>7.08</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3">
        <v>23549</v>
      </c>
      <c r="B129" s="16">
        <v>45962</v>
      </c>
      <c r="C129" t="s">
        <v>63</v>
      </c>
      <c r="D129" t="s">
        <v>280</v>
      </c>
      <c r="E129" t="s">
        <v>64</v>
      </c>
      <c r="F129" t="s">
        <v>281</v>
      </c>
      <c r="G129" t="s">
        <v>274</v>
      </c>
      <c r="H129" s="48" t="s">
        <v>380</v>
      </c>
      <c r="I129" t="s">
        <v>83</v>
      </c>
      <c r="J129" s="14">
        <v>24</v>
      </c>
      <c r="K129" s="14" t="s">
        <v>64</v>
      </c>
      <c r="L129" t="s">
        <v>3</v>
      </c>
      <c r="M129" s="14">
        <v>5.28</v>
      </c>
      <c r="N129" s="14">
        <v>7.72</v>
      </c>
      <c r="O129" t="s">
        <v>64</v>
      </c>
      <c r="P129" s="21" t="s">
        <v>213</v>
      </c>
      <c r="Q129" t="s">
        <v>64</v>
      </c>
      <c r="R129" t="s">
        <v>255</v>
      </c>
      <c r="S129" t="s">
        <v>63</v>
      </c>
      <c r="T129" t="s">
        <v>381</v>
      </c>
      <c r="AH129" s="17">
        <f t="shared" si="41"/>
        <v>7.72</v>
      </c>
      <c r="AI129" s="18">
        <f t="shared" si="23"/>
        <v>0</v>
      </c>
      <c r="AJ129" s="18">
        <f t="shared" si="24"/>
        <v>0</v>
      </c>
      <c r="AK129" s="18">
        <f t="shared" si="25"/>
        <v>0</v>
      </c>
      <c r="AL129" s="18">
        <f t="shared" si="26"/>
        <v>7.72</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3">
        <v>23569</v>
      </c>
      <c r="B130" s="16">
        <v>45962</v>
      </c>
      <c r="C130" t="s">
        <v>63</v>
      </c>
      <c r="D130" t="s">
        <v>382</v>
      </c>
      <c r="E130" t="s">
        <v>64</v>
      </c>
      <c r="F130" t="s">
        <v>213</v>
      </c>
      <c r="G130" t="s">
        <v>226</v>
      </c>
      <c r="H130" s="48" t="s">
        <v>313</v>
      </c>
      <c r="I130" t="s">
        <v>69</v>
      </c>
      <c r="J130" s="14">
        <v>86</v>
      </c>
      <c r="K130" s="14" t="s">
        <v>64</v>
      </c>
      <c r="L130" t="s">
        <v>3</v>
      </c>
      <c r="M130" s="14">
        <v>18.920000000000002</v>
      </c>
      <c r="N130" s="14">
        <v>25.08</v>
      </c>
      <c r="AH130" s="17">
        <f t="shared" si="41"/>
        <v>25.08</v>
      </c>
      <c r="AI130" s="18">
        <f t="shared" ref="AI130:AI193" si="42">SUMIFS(M130,D130,"*"&amp;$BB$1&amp;"*")</f>
        <v>0</v>
      </c>
      <c r="AJ130" s="18">
        <f t="shared" ref="AJ130:AJ193" si="43">SUMIFS(N130,F130,"*"&amp;$BB$1&amp;"*")</f>
        <v>25.08</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3">
        <v>23629</v>
      </c>
      <c r="B131" s="16">
        <v>46023</v>
      </c>
      <c r="C131" t="s">
        <v>63</v>
      </c>
      <c r="D131" t="s">
        <v>368</v>
      </c>
      <c r="E131" t="s">
        <v>64</v>
      </c>
      <c r="F131" t="s">
        <v>213</v>
      </c>
      <c r="G131" t="s">
        <v>215</v>
      </c>
      <c r="H131" s="48" t="s">
        <v>386</v>
      </c>
      <c r="I131" t="s">
        <v>83</v>
      </c>
      <c r="J131" s="14">
        <v>26</v>
      </c>
      <c r="K131" s="14" t="s">
        <v>64</v>
      </c>
      <c r="L131" t="s">
        <v>3</v>
      </c>
      <c r="M131" s="14">
        <v>5.72</v>
      </c>
      <c r="N131" s="14">
        <v>8.2800000000000011</v>
      </c>
      <c r="O131" t="s">
        <v>63</v>
      </c>
      <c r="P131" s="21" t="s">
        <v>382</v>
      </c>
      <c r="Q131" t="s">
        <v>64</v>
      </c>
      <c r="R131" t="s">
        <v>219</v>
      </c>
      <c r="AH131" s="17">
        <f t="shared" ref="AH131:AH194" si="60">SUM(AI131:AZ131)</f>
        <v>8.2800000000000011</v>
      </c>
      <c r="AI131" s="18">
        <f t="shared" si="42"/>
        <v>0</v>
      </c>
      <c r="AJ131" s="18">
        <f t="shared" si="43"/>
        <v>8.2800000000000011</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3">
        <v>23667</v>
      </c>
      <c r="B132" s="16">
        <v>46054</v>
      </c>
      <c r="C132" t="s">
        <v>63</v>
      </c>
      <c r="D132" t="s">
        <v>287</v>
      </c>
      <c r="E132" t="s">
        <v>64</v>
      </c>
      <c r="F132" t="s">
        <v>387</v>
      </c>
      <c r="G132" t="s">
        <v>274</v>
      </c>
      <c r="H132" s="48" t="s">
        <v>388</v>
      </c>
      <c r="I132" t="s">
        <v>83</v>
      </c>
      <c r="J132" s="14">
        <v>25</v>
      </c>
      <c r="K132" s="14" t="s">
        <v>218</v>
      </c>
      <c r="L132" t="s">
        <v>5</v>
      </c>
      <c r="M132" s="14">
        <v>6.25</v>
      </c>
      <c r="N132" s="14">
        <v>6.25</v>
      </c>
      <c r="O132" t="s">
        <v>63</v>
      </c>
      <c r="P132" s="21" t="s">
        <v>286</v>
      </c>
      <c r="Q132" t="s">
        <v>63</v>
      </c>
      <c r="R132" t="s">
        <v>389</v>
      </c>
      <c r="S132" t="s">
        <v>63</v>
      </c>
      <c r="T132" t="s">
        <v>390</v>
      </c>
      <c r="U132" t="s">
        <v>63</v>
      </c>
      <c r="V132" t="s">
        <v>288</v>
      </c>
      <c r="W132" t="s">
        <v>64</v>
      </c>
      <c r="X132" t="s">
        <v>255</v>
      </c>
      <c r="Y132" t="s">
        <v>64</v>
      </c>
      <c r="Z132" t="s">
        <v>213</v>
      </c>
      <c r="AA132" t="s">
        <v>64</v>
      </c>
      <c r="AB132" t="s">
        <v>289</v>
      </c>
      <c r="AC132" t="s">
        <v>64</v>
      </c>
      <c r="AD132" t="s">
        <v>391</v>
      </c>
      <c r="AH132" s="17">
        <f t="shared" si="60"/>
        <v>6.25</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6.25</v>
      </c>
      <c r="AW132" s="18">
        <f t="shared" si="56"/>
        <v>0</v>
      </c>
      <c r="AX132" s="18">
        <f t="shared" si="57"/>
        <v>0</v>
      </c>
      <c r="AY132" s="18">
        <f t="shared" si="58"/>
        <v>0</v>
      </c>
      <c r="AZ132" s="18">
        <f t="shared" si="59"/>
        <v>0</v>
      </c>
    </row>
    <row r="133" spans="1:52" x14ac:dyDescent="0.25">
      <c r="A133" s="63">
        <v>23698</v>
      </c>
      <c r="B133" s="16">
        <v>46082</v>
      </c>
      <c r="C133" t="s">
        <v>63</v>
      </c>
      <c r="D133" t="s">
        <v>368</v>
      </c>
      <c r="E133" t="s">
        <v>64</v>
      </c>
      <c r="F133" t="s">
        <v>213</v>
      </c>
      <c r="G133" t="s">
        <v>274</v>
      </c>
      <c r="H133" s="48" t="s">
        <v>392</v>
      </c>
      <c r="I133" t="s">
        <v>69</v>
      </c>
      <c r="J133" s="14">
        <v>141</v>
      </c>
      <c r="K133" s="14" t="s">
        <v>64</v>
      </c>
      <c r="L133" t="s">
        <v>3</v>
      </c>
      <c r="M133" s="14">
        <v>31.02</v>
      </c>
      <c r="N133" s="14">
        <v>40.480000000000004</v>
      </c>
      <c r="AH133" s="17">
        <f t="shared" si="60"/>
        <v>40.480000000000004</v>
      </c>
      <c r="AI133" s="18">
        <f t="shared" si="42"/>
        <v>0</v>
      </c>
      <c r="AJ133" s="18">
        <f t="shared" si="43"/>
        <v>40.480000000000004</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3">
        <v>23703</v>
      </c>
      <c r="B134" s="16">
        <v>46082</v>
      </c>
      <c r="C134" t="s">
        <v>63</v>
      </c>
      <c r="D134" t="s">
        <v>286</v>
      </c>
      <c r="E134" t="s">
        <v>64</v>
      </c>
      <c r="F134" t="s">
        <v>393</v>
      </c>
      <c r="G134" t="s">
        <v>300</v>
      </c>
      <c r="H134" s="48" t="s">
        <v>388</v>
      </c>
      <c r="I134" t="s">
        <v>86</v>
      </c>
      <c r="J134" s="14">
        <v>25</v>
      </c>
      <c r="K134" s="14" t="s">
        <v>64</v>
      </c>
      <c r="L134" t="s">
        <v>3</v>
      </c>
      <c r="M134" s="14">
        <v>2.75</v>
      </c>
      <c r="N134" s="14">
        <v>4</v>
      </c>
      <c r="O134" t="s">
        <v>63</v>
      </c>
      <c r="P134" s="21" t="s">
        <v>287</v>
      </c>
      <c r="Q134" t="s">
        <v>63</v>
      </c>
      <c r="R134" t="s">
        <v>288</v>
      </c>
      <c r="S134" t="s">
        <v>63</v>
      </c>
      <c r="T134" t="s">
        <v>390</v>
      </c>
      <c r="U134" t="s">
        <v>64</v>
      </c>
      <c r="V134" t="s">
        <v>213</v>
      </c>
      <c r="W134" t="s">
        <v>64</v>
      </c>
      <c r="X134" t="s">
        <v>280</v>
      </c>
      <c r="Y134" t="s">
        <v>64</v>
      </c>
      <c r="Z134" t="s">
        <v>237</v>
      </c>
      <c r="AH134" s="17">
        <f t="shared" si="60"/>
        <v>4</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4</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104">
    <cfRule type="containsText" dxfId="46" priority="142" operator="containsText" text=", CSA">
      <formula>NOT(ISERROR(SEARCH(", CSA",B2)))</formula>
    </cfRule>
    <cfRule type="containsText" dxfId="45" priority="141" operator="containsText" text=", USA">
      <formula>NOT(ISERROR(SEARCH(", USA",B2)))</formula>
    </cfRule>
  </conditionalFormatting>
  <conditionalFormatting sqref="B106:G134">
    <cfRule type="containsText" dxfId="44" priority="1" operator="containsText" text=", USA">
      <formula>NOT(ISERROR(SEARCH(", USA",B106)))</formula>
    </cfRule>
    <cfRule type="containsText" dxfId="43" priority="2" operator="containsText" text=", CSA">
      <formula>NOT(ISERROR(SEARCH(", CSA",B106)))</formula>
    </cfRule>
  </conditionalFormatting>
  <conditionalFormatting sqref="C105:H105">
    <cfRule type="containsText" dxfId="42" priority="132" operator="containsText" text=", CSA">
      <formula>NOT(ISERROR(SEARCH(", CSA",C105)))</formula>
    </cfRule>
    <cfRule type="containsText" dxfId="41" priority="131" operator="containsText" text=", USA">
      <formula>NOT(ISERROR(SEARCH(", USA",C105)))</formula>
    </cfRule>
  </conditionalFormatting>
  <conditionalFormatting sqref="H2">
    <cfRule type="containsText" dxfId="40" priority="172" operator="containsText" text=", CSA">
      <formula>NOT(ISERROR(SEARCH(", CSA",H2)))</formula>
    </cfRule>
    <cfRule type="containsText" dxfId="39" priority="171" operator="containsText" text=", USA">
      <formula>NOT(ISERROR(SEARCH(", USA",H2)))</formula>
    </cfRule>
  </conditionalFormatting>
  <conditionalFormatting sqref="H4:H5 H8 H11:H12 H14 H17 H19:H20 H23 H25 H27 H29 H31 H37:H38 H42 H44 H46:H47 H49:H51 H58 H61:H63 H66:H68 H70:H72 H75:H76 H78:H81 H83 H85">
    <cfRule type="containsText" dxfId="38" priority="158" operator="containsText" text=", CSA">
      <formula>NOT(ISERROR(SEARCH(", CSA",H4)))</formula>
    </cfRule>
    <cfRule type="containsText" dxfId="37" priority="157" operator="containsText" text=", USA">
      <formula>NOT(ISERROR(SEARCH(", USA",H4)))</formula>
    </cfRule>
  </conditionalFormatting>
  <conditionalFormatting sqref="H90 H94:H96">
    <cfRule type="containsText" dxfId="36" priority="150" operator="containsText" text=", CSA">
      <formula>NOT(ISERROR(SEARCH(", CSA",H90)))</formula>
    </cfRule>
    <cfRule type="containsText" dxfId="35" priority="149" operator="containsText" text=", USA">
      <formula>NOT(ISERROR(SEARCH(", USA",H90)))</formula>
    </cfRule>
  </conditionalFormatting>
  <conditionalFormatting sqref="H98:H102">
    <cfRule type="containsText" dxfId="34" priority="140" operator="containsText" text=", CSA">
      <formula>NOT(ISERROR(SEARCH(", CSA",H98)))</formula>
    </cfRule>
    <cfRule type="containsText" dxfId="33" priority="139" operator="containsText" text=", USA">
      <formula>NOT(ISERROR(SEARCH(", USA",H98)))</formula>
    </cfRule>
  </conditionalFormatting>
  <conditionalFormatting sqref="H108">
    <cfRule type="containsText" dxfId="32" priority="123" operator="containsText" text=", USA">
      <formula>NOT(ISERROR(SEARCH(", USA",H108)))</formula>
    </cfRule>
    <cfRule type="containsText" dxfId="31" priority="124" operator="containsText" text=", CSA">
      <formula>NOT(ISERROR(SEARCH(", CSA",H108)))</formula>
    </cfRule>
  </conditionalFormatting>
  <conditionalFormatting sqref="H114">
    <cfRule type="containsText" dxfId="30" priority="87" operator="containsText" text=", USA">
      <formula>NOT(ISERROR(SEARCH(", USA",H114)))</formula>
    </cfRule>
    <cfRule type="containsText" dxfId="29" priority="88" operator="containsText" text=", CSA">
      <formula>NOT(ISERROR(SEARCH(", CSA",H114)))</formula>
    </cfRule>
  </conditionalFormatting>
  <conditionalFormatting sqref="H118">
    <cfRule type="containsText" dxfId="28" priority="61" operator="containsText" text=", USA">
      <formula>NOT(ISERROR(SEARCH(", USA",H118)))</formula>
    </cfRule>
    <cfRule type="containsText" dxfId="27" priority="62" operator="containsText" text=", CSA">
      <formula>NOT(ISERROR(SEARCH(", CSA",H118)))</formula>
    </cfRule>
  </conditionalFormatting>
  <conditionalFormatting sqref="I110:N128">
    <cfRule type="containsText" dxfId="26" priority="23" operator="containsText" text=", USA">
      <formula>NOT(ISERROR(SEARCH(", USA",I110)))</formula>
    </cfRule>
    <cfRule type="containsText" dxfId="25" priority="24" operator="containsText" text=", CSA">
      <formula>NOT(ISERROR(SEARCH(", CSA",I110)))</formula>
    </cfRule>
  </conditionalFormatting>
  <conditionalFormatting sqref="I130:N130">
    <cfRule type="containsText" dxfId="24" priority="20" operator="containsText" text=", CSA">
      <formula>NOT(ISERROR(SEARCH(", CSA",I130)))</formula>
    </cfRule>
    <cfRule type="containsText" dxfId="23" priority="19" operator="containsText" text=", USA">
      <formula>NOT(ISERROR(SEARCH(", USA",I130)))</formula>
    </cfRule>
  </conditionalFormatting>
  <conditionalFormatting sqref="I133:N133">
    <cfRule type="containsText" dxfId="22" priority="8" operator="containsText" text=", CSA">
      <formula>NOT(ISERROR(SEARCH(", CSA",I133)))</formula>
    </cfRule>
    <cfRule type="containsText" dxfId="21" priority="7" operator="containsText" text=", USA">
      <formula>NOT(ISERROR(SEARCH(", USA",I133)))</formula>
    </cfRule>
  </conditionalFormatting>
  <conditionalFormatting sqref="I2:O4">
    <cfRule type="containsText" dxfId="20" priority="170" operator="containsText" text=", CSA">
      <formula>NOT(ISERROR(SEARCH(", CSA",I2)))</formula>
    </cfRule>
    <cfRule type="containsText" dxfId="19" priority="169" operator="containsText" text=", USA">
      <formula>NOT(ISERROR(SEARCH(", USA",I2)))</formula>
    </cfRule>
  </conditionalFormatting>
  <conditionalFormatting sqref="I131:R131">
    <cfRule type="containsText" dxfId="18" priority="16" operator="containsText" text=", CSA">
      <formula>NOT(ISERROR(SEARCH(", CSA",I131)))</formula>
    </cfRule>
    <cfRule type="containsText" dxfId="17" priority="15" operator="containsText" text=", USA">
      <formula>NOT(ISERROR(SEARCH(", USA",I131)))</formula>
    </cfRule>
  </conditionalFormatting>
  <conditionalFormatting sqref="I129:T129">
    <cfRule type="containsText" dxfId="16" priority="22" operator="containsText" text=", CSA">
      <formula>NOT(ISERROR(SEARCH(", CSA",I129)))</formula>
    </cfRule>
    <cfRule type="containsText" dxfId="15" priority="21" operator="containsText" text=", USA">
      <formula>NOT(ISERROR(SEARCH(", USA",I129)))</formula>
    </cfRule>
  </conditionalFormatting>
  <conditionalFormatting sqref="I97:V105">
    <cfRule type="containsText" dxfId="14" priority="137" operator="containsText" text=", USA">
      <formula>NOT(ISERROR(SEARCH(", USA",I97)))</formula>
    </cfRule>
    <cfRule type="containsText" dxfId="13" priority="138" operator="containsText" text=", CSA">
      <formula>NOT(ISERROR(SEARCH(", CSA",I97)))</formula>
    </cfRule>
  </conditionalFormatting>
  <conditionalFormatting sqref="I106:X107">
    <cfRule type="containsText" dxfId="12" priority="127" operator="containsText" text=", USA">
      <formula>NOT(ISERROR(SEARCH(", USA",I106)))</formula>
    </cfRule>
    <cfRule type="containsText" dxfId="11" priority="128" operator="containsText" text=", CSA">
      <formula>NOT(ISERROR(SEARCH(", CSA",I106)))</formula>
    </cfRule>
  </conditionalFormatting>
  <conditionalFormatting sqref="I134:Z134">
    <cfRule type="containsText" dxfId="10" priority="4" operator="containsText" text=", CSA">
      <formula>NOT(ISERROR(SEARCH(", CSA",I134)))</formula>
    </cfRule>
    <cfRule type="containsText" dxfId="9" priority="3" operator="containsText" text=", USA">
      <formula>NOT(ISERROR(SEARCH(", USA",I134)))</formula>
    </cfRule>
  </conditionalFormatting>
  <conditionalFormatting sqref="I5:AD96">
    <cfRule type="containsText" dxfId="8" priority="156" operator="containsText" text=", CSA">
      <formula>NOT(ISERROR(SEARCH(", CSA",I5)))</formula>
    </cfRule>
    <cfRule type="containsText" dxfId="7" priority="155" operator="containsText" text=", USA">
      <formula>NOT(ISERROR(SEARCH(", USA",I5)))</formula>
    </cfRule>
  </conditionalFormatting>
  <conditionalFormatting sqref="I108:AD109">
    <cfRule type="containsText" dxfId="6" priority="122" operator="containsText" text=", CSA">
      <formula>NOT(ISERROR(SEARCH(", CSA",I108)))</formula>
    </cfRule>
    <cfRule type="containsText" dxfId="5" priority="121" operator="containsText" text=", USA">
      <formula>NOT(ISERROR(SEARCH(", USA",I108)))</formula>
    </cfRule>
  </conditionalFormatting>
  <conditionalFormatting sqref="I132:AD132">
    <cfRule type="containsText" dxfId="4" priority="12" operator="containsText" text=", CSA">
      <formula>NOT(ISERROR(SEARCH(", CSA",I132)))</formula>
    </cfRule>
    <cfRule type="containsText" dxfId="3" priority="11" operator="containsText" text=", USA">
      <formula>NOT(ISERROR(SEARCH(", USA",I132)))</formula>
    </cfRule>
  </conditionalFormatting>
  <conditionalFormatting sqref="W103:X104 W105:AD105 Y106:AD106">
    <cfRule type="containsText" dxfId="2" priority="189" operator="containsText" text=", USA">
      <formula>NOT(ISERROR(SEARCH(", USA",W103)))</formula>
    </cfRule>
    <cfRule type="containsText" dxfId="1" priority="190" operator="containsText" text=", CSA">
      <formula>NOT(ISERROR(SEARCH(", CSA",W103)))</formula>
    </cfRule>
  </conditionalFormatting>
  <conditionalFormatting sqref="AI2:AZ1048576">
    <cfRule type="cellIs" dxfId="0" priority="211"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2" t="s">
        <v>0</v>
      </c>
      <c r="E3" s="102"/>
      <c r="F3" s="1"/>
    </row>
    <row r="4" spans="4:8" s="3" customFormat="1" ht="30" customHeight="1" x14ac:dyDescent="0.25">
      <c r="D4" s="6">
        <v>9</v>
      </c>
      <c r="E4" s="7" t="s">
        <v>1</v>
      </c>
    </row>
    <row r="5" spans="4:8" s="3" customFormat="1" ht="30" customHeight="1" x14ac:dyDescent="0.25">
      <c r="D5" s="103" t="s">
        <v>2</v>
      </c>
      <c r="E5" s="103"/>
    </row>
    <row r="6" spans="4:8" s="3" customFormat="1" ht="30" customHeight="1" x14ac:dyDescent="0.25">
      <c r="D6" s="8">
        <f>$L$25+$L$27+1</f>
        <v>3.52</v>
      </c>
      <c r="E6" s="9" t="s">
        <v>3</v>
      </c>
    </row>
    <row r="7" spans="4:8" s="3" customFormat="1" ht="30" customHeight="1" x14ac:dyDescent="0.25">
      <c r="D7" s="8">
        <f>$L$25+$L$28+1</f>
        <v>3.34</v>
      </c>
      <c r="E7" s="9" t="s">
        <v>4</v>
      </c>
    </row>
    <row r="8" spans="4:8" s="3" customFormat="1" ht="30" customHeight="1" x14ac:dyDescent="0.25">
      <c r="D8" s="8">
        <f>($D$7+$D$9)/2-0.5</f>
        <v>2.25</v>
      </c>
      <c r="E8" s="9" t="s">
        <v>5</v>
      </c>
    </row>
    <row r="9" spans="4:8" s="3" customFormat="1" ht="30" customHeight="1" x14ac:dyDescent="0.25">
      <c r="D9" s="8">
        <f>($L$25)+($D$4*-1/100)</f>
        <v>2.16</v>
      </c>
      <c r="E9" s="9" t="s">
        <v>6</v>
      </c>
    </row>
    <row r="10" spans="4:8" ht="30" customHeight="1" x14ac:dyDescent="0.25">
      <c r="D10" s="8">
        <f>($L$25)+($D$4*-3/100)</f>
        <v>1.98</v>
      </c>
      <c r="E10" s="9" t="s">
        <v>7</v>
      </c>
    </row>
    <row r="11" spans="4:8" ht="30" customHeight="1" x14ac:dyDescent="0.25">
      <c r="D11" s="104" t="s">
        <v>8</v>
      </c>
      <c r="E11" s="104"/>
    </row>
    <row r="12" spans="4:8" ht="30" customHeight="1" x14ac:dyDescent="0.25">
      <c r="D12" s="8">
        <f>($L$25+$L$27+1)/2</f>
        <v>1.76</v>
      </c>
      <c r="E12" s="9" t="s">
        <v>3</v>
      </c>
      <c r="H12" s="4"/>
    </row>
    <row r="13" spans="4:8" ht="30" customHeight="1" x14ac:dyDescent="0.25">
      <c r="D13" s="8">
        <f>($L$25+$L$28+1)/2</f>
        <v>1.67</v>
      </c>
      <c r="E13" s="9" t="s">
        <v>4</v>
      </c>
    </row>
    <row r="14" spans="4:8" ht="30" customHeight="1" x14ac:dyDescent="0.25">
      <c r="D14" s="8">
        <f>$D$8/2</f>
        <v>1.125</v>
      </c>
      <c r="E14" s="9" t="s">
        <v>5</v>
      </c>
    </row>
    <row r="15" spans="4:8" ht="30" customHeight="1" x14ac:dyDescent="0.25">
      <c r="D15" s="8">
        <f>$D$9/2</f>
        <v>1.08</v>
      </c>
      <c r="E15" s="9" t="s">
        <v>6</v>
      </c>
    </row>
    <row r="16" spans="4:8" ht="30" customHeight="1" x14ac:dyDescent="0.25">
      <c r="D16" s="8">
        <f>$D$10/2</f>
        <v>0.99</v>
      </c>
      <c r="E16" s="9" t="s">
        <v>7</v>
      </c>
    </row>
    <row r="17" spans="11:12" ht="30" customHeight="1" x14ac:dyDescent="0.25"/>
    <row r="25" spans="11:12" x14ac:dyDescent="0.25">
      <c r="K25" s="2" t="s">
        <v>9</v>
      </c>
      <c r="L25" s="2">
        <f>$D$4/4</f>
        <v>2.25</v>
      </c>
    </row>
    <row r="26" spans="11:12" x14ac:dyDescent="0.25">
      <c r="K26" s="2" t="s">
        <v>10</v>
      </c>
    </row>
    <row r="27" spans="11:12" x14ac:dyDescent="0.25">
      <c r="K27" s="2" t="s">
        <v>11</v>
      </c>
      <c r="L27" s="2">
        <f>$D$4*3/100</f>
        <v>0.27</v>
      </c>
    </row>
    <row r="28" spans="11:12" x14ac:dyDescent="0.25">
      <c r="K28" s="2" t="s">
        <v>12</v>
      </c>
      <c r="L28" s="2">
        <f>$D$4*1/100</f>
        <v>0.09</v>
      </c>
    </row>
    <row r="29" spans="11:12" x14ac:dyDescent="0.25">
      <c r="K29" s="2" t="s">
        <v>13</v>
      </c>
    </row>
    <row r="30" spans="11:12" x14ac:dyDescent="0.25">
      <c r="K30" s="2" t="s">
        <v>14</v>
      </c>
      <c r="L30" s="2">
        <f>($L$25)+($D$4*-1/100)</f>
        <v>2.16</v>
      </c>
    </row>
    <row r="31" spans="11:12" x14ac:dyDescent="0.25">
      <c r="K31" s="2" t="s">
        <v>15</v>
      </c>
      <c r="L31" s="2">
        <f>($L$25)+($D$4*-3/100)</f>
        <v>1.98</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Kyle FitzMaurice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2026-04-01T03:20:03Z</dcterms:modified>
</cp:coreProperties>
</file>